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mc:AlternateContent xmlns:mc="http://schemas.openxmlformats.org/markup-compatibility/2006">
    <mc:Choice Requires="x15">
      <x15ac:absPath xmlns:x15ac="http://schemas.microsoft.com/office/spreadsheetml/2010/11/ac" url="C:\Загрузки uFiler\Проект Бюджета 2026\"/>
    </mc:Choice>
  </mc:AlternateContent>
  <xr:revisionPtr revIDLastSave="0" documentId="13_ncr:1_{B7E661F2-A5D8-40D1-9240-FA5268F17E0B}" xr6:coauthVersionLast="46" xr6:coauthVersionMax="46" xr10:uidLastSave="{00000000-0000-0000-0000-000000000000}"/>
  <bookViews>
    <workbookView xWindow="-108" yWindow="-108" windowWidth="23256" windowHeight="12576" xr2:uid="{00000000-000D-0000-FFFF-FFFF00000000}"/>
  </bookViews>
  <sheets>
    <sheet name="Гилево" sheetId="1" r:id="rId1"/>
    <sheet name="Лист1" sheetId="3" r:id="rId2"/>
    <sheet name="213" sheetId="2" state="hidden" r:id="rId3"/>
  </sheets>
  <definedNames>
    <definedName name="_xlnm._FilterDatabase" localSheetId="0" hidden="1">Гилево!$A$5:$CQ$70</definedName>
    <definedName name="Z_0DEB7C64_1C5A_4766_B3EF_02F3DC4A5E4E_.wvu.Cols" localSheetId="0" hidden="1">Гилево!$BD:$BM,Гилево!$BS:$CB</definedName>
    <definedName name="Z_0DEB7C64_1C5A_4766_B3EF_02F3DC4A5E4E_.wvu.FilterData" localSheetId="0" hidden="1">Гилево!$A$5:$CQ$70</definedName>
    <definedName name="Z_402D92D1_5A65_40A0_AE8D_6B36D62DAE9F_.wvu.FilterData" localSheetId="0" hidden="1">Гилево!$A$5:$CQ$70</definedName>
    <definedName name="Z_47D43881_4EC1_4EA3_9E51_11983A6ADDDD_.wvu.FilterData" localSheetId="0" hidden="1">Гилево!$A$5:$CQ$70</definedName>
    <definedName name="Z_4E8CB649_DF49_4FD5_9171_1B267DD32FA1_.wvu.Cols" localSheetId="0" hidden="1">Гилево!$BD:$BM,Гилево!$BS:$CB</definedName>
    <definedName name="Z_4E8CB649_DF49_4FD5_9171_1B267DD32FA1_.wvu.FilterData" localSheetId="0" hidden="1">Гилево!$A$5:$CQ$70</definedName>
    <definedName name="Z_608AC7D1_8EBC_474F_9688_DE10BB829260_.wvu.FilterData" localSheetId="0" hidden="1">Гилево!$A$5:$CQ$70</definedName>
    <definedName name="Z_67EDEB58_3A21_429A_A423_E3D30EEADB7A_.wvu.FilterData" localSheetId="0" hidden="1">Гилево!$A$5:$CQ$70</definedName>
    <definedName name="Z_7E6AC034_2780_4D40_9C75_4E3AA7D89CF4_.wvu.FilterData" localSheetId="0" hidden="1">Гилево!$A$5:$E$70</definedName>
    <definedName name="Z_A16EA03C_C68D_4F1C_996D_5B31F3AD316B_.wvu.FilterData" localSheetId="0" hidden="1">Гилево!$A$5:$E$70</definedName>
    <definedName name="Z_E2340F77_0275_4EF7_9963_E5AE5D2A583E_.wvu.FilterData" localSheetId="0" hidden="1">Гилево!$A$5:$E$70</definedName>
    <definedName name="Z_E4713B97_9561_4D77_92E3_0DD856712D84_.wvu.FilterData" localSheetId="0" hidden="1">Гилево!$A$5:$GD$70</definedName>
  </definedNames>
  <calcPr calcId="191029"/>
</workbook>
</file>

<file path=xl/calcChain.xml><?xml version="1.0" encoding="utf-8"?>
<calcChain xmlns="http://schemas.openxmlformats.org/spreadsheetml/2006/main">
  <c r="CN70" i="3" l="1"/>
  <c r="CL70" i="3"/>
  <c r="CK70" i="3"/>
  <c r="CJ70" i="3"/>
  <c r="CI70" i="3"/>
  <c r="CG70" i="3"/>
  <c r="CQ70" i="3" s="1"/>
  <c r="CF70" i="3"/>
  <c r="CE70" i="3"/>
  <c r="CO70" i="3" s="1"/>
  <c r="CD70" i="3"/>
  <c r="CC70" i="3"/>
  <c r="CB70" i="3"/>
  <c r="CA70" i="3"/>
  <c r="BZ70" i="3"/>
  <c r="BY70" i="3"/>
  <c r="BX70" i="3"/>
  <c r="BS70" i="3"/>
  <c r="CH70" i="3" s="1"/>
  <c r="BN70" i="3"/>
  <c r="BM70" i="3"/>
  <c r="BL70" i="3"/>
  <c r="BK70" i="3"/>
  <c r="BJ70" i="3"/>
  <c r="BD70" i="3"/>
  <c r="AY70" i="3"/>
  <c r="AX70" i="3"/>
  <c r="AW70" i="3"/>
  <c r="AV70" i="3"/>
  <c r="AU70" i="3"/>
  <c r="AO70" i="3"/>
  <c r="AJ70" i="3"/>
  <c r="AT70" i="3" s="1"/>
  <c r="AI70" i="3"/>
  <c r="AH70" i="3"/>
  <c r="AG70" i="3"/>
  <c r="AF70" i="3"/>
  <c r="AE70" i="3"/>
  <c r="AD70" i="3"/>
  <c r="AC70" i="3"/>
  <c r="AB70" i="3"/>
  <c r="Q70" i="3"/>
  <c r="AA70" i="3" s="1"/>
  <c r="P70" i="3"/>
  <c r="Z70" i="3" s="1"/>
  <c r="G70" i="3"/>
  <c r="F70" i="3"/>
  <c r="CP69" i="3"/>
  <c r="CL69" i="3"/>
  <c r="CK69" i="3"/>
  <c r="CJ69" i="3"/>
  <c r="CI69" i="3"/>
  <c r="CH69" i="3"/>
  <c r="CG69" i="3"/>
  <c r="CF69" i="3"/>
  <c r="CE69" i="3"/>
  <c r="CO69" i="3" s="1"/>
  <c r="CD69" i="3"/>
  <c r="CN69" i="3" s="1"/>
  <c r="CB69" i="3"/>
  <c r="CA69" i="3"/>
  <c r="BZ69" i="3"/>
  <c r="BY69" i="3"/>
  <c r="BS69" i="3"/>
  <c r="BN69" i="3"/>
  <c r="BM69" i="3"/>
  <c r="BL69" i="3"/>
  <c r="BK69" i="3"/>
  <c r="BJ69" i="3"/>
  <c r="BD69" i="3"/>
  <c r="AY69" i="3"/>
  <c r="BI69" i="3" s="1"/>
  <c r="AX69" i="3"/>
  <c r="AW69" i="3"/>
  <c r="AV69" i="3"/>
  <c r="AU69" i="3"/>
  <c r="AT69" i="3"/>
  <c r="AO69" i="3"/>
  <c r="AJ69" i="3"/>
  <c r="AI69" i="3"/>
  <c r="AH69" i="3"/>
  <c r="AG69" i="3"/>
  <c r="AF69" i="3"/>
  <c r="AE69" i="3"/>
  <c r="AD69" i="3"/>
  <c r="AC69" i="3"/>
  <c r="AB69" i="3"/>
  <c r="AA69" i="3"/>
  <c r="Q69" i="3"/>
  <c r="P69" i="3"/>
  <c r="G69" i="3"/>
  <c r="F69" i="3"/>
  <c r="Z69" i="3" s="1"/>
  <c r="CO68" i="3"/>
  <c r="CN68" i="3"/>
  <c r="CL68" i="3"/>
  <c r="CK68" i="3"/>
  <c r="CJ68" i="3"/>
  <c r="CI68" i="3"/>
  <c r="CH68" i="3"/>
  <c r="CG68" i="3"/>
  <c r="CQ68" i="3" s="1"/>
  <c r="CF68" i="3"/>
  <c r="CP68" i="3" s="1"/>
  <c r="CE68" i="3"/>
  <c r="CD68" i="3"/>
  <c r="CB68" i="3"/>
  <c r="CA68" i="3"/>
  <c r="BZ68" i="3"/>
  <c r="BY68" i="3"/>
  <c r="BX68" i="3"/>
  <c r="BS68" i="3"/>
  <c r="BN68" i="3"/>
  <c r="CC68" i="3" s="1"/>
  <c r="CM68" i="3" s="1"/>
  <c r="BM68" i="3"/>
  <c r="BL68" i="3"/>
  <c r="BK68" i="3"/>
  <c r="BJ68" i="3"/>
  <c r="BD68" i="3"/>
  <c r="BI68" i="3" s="1"/>
  <c r="AY68" i="3"/>
  <c r="AX68" i="3"/>
  <c r="AW68" i="3"/>
  <c r="AV68" i="3"/>
  <c r="AU68" i="3"/>
  <c r="AO68" i="3"/>
  <c r="AJ68" i="3"/>
  <c r="AI68" i="3"/>
  <c r="AH68" i="3"/>
  <c r="AG68" i="3"/>
  <c r="AF68" i="3"/>
  <c r="AE68" i="3"/>
  <c r="AD68" i="3"/>
  <c r="AC68" i="3"/>
  <c r="AB68" i="3"/>
  <c r="Q68" i="3"/>
  <c r="P68" i="3"/>
  <c r="G68" i="3"/>
  <c r="AA68" i="3" s="1"/>
  <c r="F68" i="3"/>
  <c r="CP67" i="3"/>
  <c r="CL67" i="3"/>
  <c r="CQ67" i="3" s="1"/>
  <c r="CK67" i="3"/>
  <c r="CJ67" i="3"/>
  <c r="CI67" i="3"/>
  <c r="CH67" i="3"/>
  <c r="CG67" i="3"/>
  <c r="CF67" i="3"/>
  <c r="CE67" i="3"/>
  <c r="CO67" i="3" s="1"/>
  <c r="CD67" i="3"/>
  <c r="CB67" i="3"/>
  <c r="CA67" i="3"/>
  <c r="BZ67" i="3"/>
  <c r="BY67" i="3"/>
  <c r="BS67" i="3"/>
  <c r="BN67" i="3"/>
  <c r="BM67" i="3"/>
  <c r="BL67" i="3"/>
  <c r="BK67" i="3"/>
  <c r="BJ67" i="3"/>
  <c r="BD67" i="3"/>
  <c r="AY67" i="3"/>
  <c r="BI67" i="3" s="1"/>
  <c r="AX67" i="3"/>
  <c r="AW67" i="3"/>
  <c r="AV67" i="3"/>
  <c r="AU67" i="3"/>
  <c r="AT67" i="3"/>
  <c r="AO67" i="3"/>
  <c r="AJ67" i="3"/>
  <c r="AH67" i="3"/>
  <c r="AG67" i="3"/>
  <c r="AF67" i="3"/>
  <c r="AE67" i="3"/>
  <c r="AD67" i="3"/>
  <c r="AC67" i="3"/>
  <c r="AB67" i="3"/>
  <c r="Z67" i="3"/>
  <c r="Q67" i="3"/>
  <c r="P67" i="3"/>
  <c r="O67" i="3"/>
  <c r="N67" i="3"/>
  <c r="F67" i="3" s="1"/>
  <c r="CP66" i="3"/>
  <c r="CL66" i="3"/>
  <c r="CK66" i="3"/>
  <c r="CJ66" i="3"/>
  <c r="CI66" i="3"/>
  <c r="CG66" i="3"/>
  <c r="CF66" i="3"/>
  <c r="CE66" i="3"/>
  <c r="CO66" i="3" s="1"/>
  <c r="CD66" i="3"/>
  <c r="CN66" i="3" s="1"/>
  <c r="CB66" i="3"/>
  <c r="CA66" i="3"/>
  <c r="BZ66" i="3"/>
  <c r="BY66" i="3"/>
  <c r="BS66" i="3"/>
  <c r="CH66" i="3" s="1"/>
  <c r="BN66" i="3"/>
  <c r="BM66" i="3"/>
  <c r="BL66" i="3"/>
  <c r="BK66" i="3"/>
  <c r="BJ66" i="3"/>
  <c r="BD66" i="3"/>
  <c r="AY66" i="3"/>
  <c r="BI66" i="3" s="1"/>
  <c r="AX66" i="3"/>
  <c r="AW66" i="3"/>
  <c r="AV66" i="3"/>
  <c r="AU66" i="3"/>
  <c r="AT66" i="3"/>
  <c r="AO66" i="3"/>
  <c r="AJ66" i="3"/>
  <c r="AI66" i="3"/>
  <c r="AH66" i="3"/>
  <c r="AG66" i="3"/>
  <c r="AF66" i="3"/>
  <c r="AE66" i="3"/>
  <c r="AD66" i="3"/>
  <c r="AC66" i="3"/>
  <c r="AB66" i="3"/>
  <c r="AA66" i="3"/>
  <c r="Q66" i="3"/>
  <c r="P66" i="3"/>
  <c r="G66" i="3"/>
  <c r="F66" i="3"/>
  <c r="Z66" i="3" s="1"/>
  <c r="CN65" i="3"/>
  <c r="CL65" i="3"/>
  <c r="CK65" i="3"/>
  <c r="CJ65" i="3"/>
  <c r="CO65" i="3" s="1"/>
  <c r="CI65" i="3"/>
  <c r="CH65" i="3"/>
  <c r="CG65" i="3"/>
  <c r="CQ65" i="3" s="1"/>
  <c r="CF65" i="3"/>
  <c r="CP65" i="3" s="1"/>
  <c r="CE65" i="3"/>
  <c r="CD65" i="3"/>
  <c r="CB65" i="3"/>
  <c r="CA65" i="3"/>
  <c r="BZ65" i="3"/>
  <c r="BY65" i="3"/>
  <c r="BX65" i="3"/>
  <c r="BS65" i="3"/>
  <c r="BN65" i="3"/>
  <c r="CC65" i="3" s="1"/>
  <c r="CM65" i="3" s="1"/>
  <c r="BM65" i="3"/>
  <c r="BL65" i="3"/>
  <c r="BK65" i="3"/>
  <c r="BJ65" i="3"/>
  <c r="BD65" i="3"/>
  <c r="BI65" i="3" s="1"/>
  <c r="AY65" i="3"/>
  <c r="AX65" i="3"/>
  <c r="AW65" i="3"/>
  <c r="AV65" i="3"/>
  <c r="AU65" i="3"/>
  <c r="AO65" i="3"/>
  <c r="AJ65" i="3"/>
  <c r="AT65" i="3" s="1"/>
  <c r="AI65" i="3"/>
  <c r="AH65" i="3"/>
  <c r="AG65" i="3"/>
  <c r="AF65" i="3"/>
  <c r="AE65" i="3"/>
  <c r="AD65" i="3"/>
  <c r="AC65" i="3"/>
  <c r="AB65" i="3"/>
  <c r="Q65" i="3"/>
  <c r="P65" i="3"/>
  <c r="G65" i="3"/>
  <c r="AA65" i="3" s="1"/>
  <c r="F65" i="3"/>
  <c r="CQ64" i="3"/>
  <c r="CP64" i="3"/>
  <c r="CL64" i="3"/>
  <c r="CK64" i="3"/>
  <c r="CJ64" i="3"/>
  <c r="CO64" i="3" s="1"/>
  <c r="CI64" i="3"/>
  <c r="CH64" i="3"/>
  <c r="CG64" i="3"/>
  <c r="CF64" i="3"/>
  <c r="CE64" i="3"/>
  <c r="CD64" i="3"/>
  <c r="CB64" i="3"/>
  <c r="CA64" i="3"/>
  <c r="BZ64" i="3"/>
  <c r="BY64" i="3"/>
  <c r="BS64" i="3"/>
  <c r="BN64" i="3"/>
  <c r="BM64" i="3"/>
  <c r="BL64" i="3"/>
  <c r="BK64" i="3"/>
  <c r="BJ64" i="3"/>
  <c r="BI64" i="3"/>
  <c r="BD64" i="3"/>
  <c r="AY64" i="3"/>
  <c r="AX64" i="3"/>
  <c r="AW64" i="3"/>
  <c r="AV64" i="3"/>
  <c r="AU64" i="3"/>
  <c r="AT64" i="3"/>
  <c r="AO64" i="3"/>
  <c r="AJ64" i="3"/>
  <c r="AI64" i="3"/>
  <c r="AH64" i="3"/>
  <c r="AG64" i="3"/>
  <c r="AF64" i="3"/>
  <c r="AE64" i="3"/>
  <c r="AD64" i="3"/>
  <c r="AC64" i="3"/>
  <c r="AB64" i="3"/>
  <c r="Q64" i="3"/>
  <c r="P64" i="3"/>
  <c r="G64" i="3"/>
  <c r="AA64" i="3" s="1"/>
  <c r="F64" i="3"/>
  <c r="Z64" i="3" s="1"/>
  <c r="CN63" i="3"/>
  <c r="CL63" i="3"/>
  <c r="CQ63" i="3" s="1"/>
  <c r="CK63" i="3"/>
  <c r="CJ63" i="3"/>
  <c r="CI63" i="3"/>
  <c r="CG63" i="3"/>
  <c r="CF63" i="3"/>
  <c r="CP63" i="3" s="1"/>
  <c r="CE63" i="3"/>
  <c r="CO63" i="3" s="1"/>
  <c r="CD63" i="3"/>
  <c r="CC63" i="3"/>
  <c r="CM63" i="3" s="1"/>
  <c r="CB63" i="3"/>
  <c r="CA63" i="3"/>
  <c r="BZ63" i="3"/>
  <c r="BY63" i="3"/>
  <c r="BX63" i="3"/>
  <c r="BS63" i="3"/>
  <c r="CH63" i="3" s="1"/>
  <c r="BN63" i="3"/>
  <c r="BM63" i="3"/>
  <c r="BL63" i="3"/>
  <c r="BK63" i="3"/>
  <c r="BJ63" i="3"/>
  <c r="BD63" i="3"/>
  <c r="AY63" i="3"/>
  <c r="AX63" i="3"/>
  <c r="AW63" i="3"/>
  <c r="AV63" i="3"/>
  <c r="AU63" i="3"/>
  <c r="AO63" i="3"/>
  <c r="AJ63" i="3"/>
  <c r="AT63" i="3" s="1"/>
  <c r="AI63" i="3"/>
  <c r="AH63" i="3"/>
  <c r="AG63" i="3"/>
  <c r="AF63" i="3"/>
  <c r="AE63" i="3"/>
  <c r="AD63" i="3"/>
  <c r="AC63" i="3"/>
  <c r="AB63" i="3"/>
  <c r="Q63" i="3"/>
  <c r="AA63" i="3" s="1"/>
  <c r="P63" i="3"/>
  <c r="Z63" i="3" s="1"/>
  <c r="G63" i="3"/>
  <c r="F63" i="3"/>
  <c r="CP62" i="3"/>
  <c r="CL62" i="3"/>
  <c r="CK62" i="3"/>
  <c r="CJ62" i="3"/>
  <c r="CI62" i="3"/>
  <c r="CG62" i="3"/>
  <c r="CQ62" i="3" s="1"/>
  <c r="CF62" i="3"/>
  <c r="CE62" i="3"/>
  <c r="CO62" i="3" s="1"/>
  <c r="CD62" i="3"/>
  <c r="CN62" i="3" s="1"/>
  <c r="CB62" i="3"/>
  <c r="CA62" i="3"/>
  <c r="BZ62" i="3"/>
  <c r="BY62" i="3"/>
  <c r="BS62" i="3"/>
  <c r="CH62" i="3" s="1"/>
  <c r="BN62" i="3"/>
  <c r="BM62" i="3"/>
  <c r="BL62" i="3"/>
  <c r="BK62" i="3"/>
  <c r="BJ62" i="3"/>
  <c r="BD62" i="3"/>
  <c r="AY62" i="3"/>
  <c r="BI62" i="3" s="1"/>
  <c r="AX62" i="3"/>
  <c r="AW62" i="3"/>
  <c r="AV62" i="3"/>
  <c r="AU62" i="3"/>
  <c r="AT62" i="3"/>
  <c r="AO62" i="3"/>
  <c r="AJ62" i="3"/>
  <c r="AI62" i="3"/>
  <c r="AH62" i="3"/>
  <c r="AG62" i="3"/>
  <c r="AF62" i="3"/>
  <c r="AE62" i="3"/>
  <c r="AD62" i="3"/>
  <c r="AC62" i="3"/>
  <c r="AB62" i="3"/>
  <c r="AA62" i="3"/>
  <c r="Z62" i="3"/>
  <c r="Q62" i="3"/>
  <c r="P62" i="3"/>
  <c r="G62" i="3"/>
  <c r="F62" i="3"/>
  <c r="CO61" i="3"/>
  <c r="CN61" i="3"/>
  <c r="CL61" i="3"/>
  <c r="CK61" i="3"/>
  <c r="CJ61" i="3"/>
  <c r="CI61" i="3"/>
  <c r="CH61" i="3"/>
  <c r="CG61" i="3"/>
  <c r="CQ61" i="3" s="1"/>
  <c r="CF61" i="3"/>
  <c r="CP61" i="3" s="1"/>
  <c r="CE61" i="3"/>
  <c r="CD61" i="3"/>
  <c r="CB61" i="3"/>
  <c r="CA61" i="3"/>
  <c r="BZ61" i="3"/>
  <c r="BY61" i="3"/>
  <c r="BX61" i="3"/>
  <c r="BS61" i="3"/>
  <c r="BN61" i="3"/>
  <c r="CC61" i="3" s="1"/>
  <c r="CM61" i="3" s="1"/>
  <c r="BM61" i="3"/>
  <c r="BL61" i="3"/>
  <c r="BK61" i="3"/>
  <c r="BJ61" i="3"/>
  <c r="BD61" i="3"/>
  <c r="BI61" i="3" s="1"/>
  <c r="AY61" i="3"/>
  <c r="AX61" i="3"/>
  <c r="AW61" i="3"/>
  <c r="AV61" i="3"/>
  <c r="AU61" i="3"/>
  <c r="AO61" i="3"/>
  <c r="AJ61" i="3"/>
  <c r="AT61" i="3" s="1"/>
  <c r="AI61" i="3"/>
  <c r="AH61" i="3"/>
  <c r="AG61" i="3"/>
  <c r="AF61" i="3"/>
  <c r="AE61" i="3"/>
  <c r="AD61" i="3"/>
  <c r="AC61" i="3"/>
  <c r="AB61" i="3"/>
  <c r="Q61" i="3"/>
  <c r="P61" i="3"/>
  <c r="G61" i="3"/>
  <c r="AA61" i="3" s="1"/>
  <c r="F61" i="3"/>
  <c r="CQ60" i="3"/>
  <c r="CP60" i="3"/>
  <c r="CL60" i="3"/>
  <c r="CK60" i="3"/>
  <c r="CJ60" i="3"/>
  <c r="CO60" i="3" s="1"/>
  <c r="CI60" i="3"/>
  <c r="CH60" i="3"/>
  <c r="CG60" i="3"/>
  <c r="CF60" i="3"/>
  <c r="CE60" i="3"/>
  <c r="CD60" i="3"/>
  <c r="CB60" i="3"/>
  <c r="CA60" i="3"/>
  <c r="BZ60" i="3"/>
  <c r="BY60" i="3"/>
  <c r="BS60" i="3"/>
  <c r="BN60" i="3"/>
  <c r="BM60" i="3"/>
  <c r="BL60" i="3"/>
  <c r="BK60" i="3"/>
  <c r="BJ60" i="3"/>
  <c r="BI60" i="3"/>
  <c r="BD60" i="3"/>
  <c r="AY60" i="3"/>
  <c r="AX60" i="3"/>
  <c r="AW60" i="3"/>
  <c r="AV60" i="3"/>
  <c r="AU60" i="3"/>
  <c r="AT60" i="3"/>
  <c r="AO60" i="3"/>
  <c r="AJ60" i="3"/>
  <c r="AI60" i="3"/>
  <c r="AH60" i="3"/>
  <c r="AG60" i="3"/>
  <c r="AF60" i="3"/>
  <c r="AE60" i="3"/>
  <c r="AD60" i="3"/>
  <c r="AC60" i="3"/>
  <c r="AB60" i="3"/>
  <c r="Z60" i="3"/>
  <c r="Q60" i="3"/>
  <c r="P60" i="3"/>
  <c r="G60" i="3"/>
  <c r="AA60" i="3" s="1"/>
  <c r="F60" i="3"/>
  <c r="CN59" i="3"/>
  <c r="CL59" i="3"/>
  <c r="CQ59" i="3" s="1"/>
  <c r="CK59" i="3"/>
  <c r="CJ59" i="3"/>
  <c r="CI59" i="3"/>
  <c r="CG59" i="3"/>
  <c r="CF59" i="3"/>
  <c r="CP59" i="3" s="1"/>
  <c r="CE59" i="3"/>
  <c r="CD59" i="3"/>
  <c r="CC59" i="3"/>
  <c r="CM59" i="3" s="1"/>
  <c r="CB59" i="3"/>
  <c r="CA59" i="3"/>
  <c r="BZ59" i="3"/>
  <c r="BY59" i="3"/>
  <c r="BX59" i="3"/>
  <c r="BS59" i="3"/>
  <c r="CH59" i="3" s="1"/>
  <c r="BN59" i="3"/>
  <c r="BM59" i="3"/>
  <c r="BL59" i="3"/>
  <c r="BK59" i="3"/>
  <c r="BJ59" i="3"/>
  <c r="BD59" i="3"/>
  <c r="AY59" i="3"/>
  <c r="BI59" i="3" s="1"/>
  <c r="AX59" i="3"/>
  <c r="AW59" i="3"/>
  <c r="AV59" i="3"/>
  <c r="AU59" i="3"/>
  <c r="AO59" i="3"/>
  <c r="AJ59" i="3"/>
  <c r="AT59" i="3" s="1"/>
  <c r="AI59" i="3"/>
  <c r="AH59" i="3"/>
  <c r="AG59" i="3"/>
  <c r="AF59" i="3"/>
  <c r="AE59" i="3"/>
  <c r="AD59" i="3"/>
  <c r="AC59" i="3"/>
  <c r="AB59" i="3"/>
  <c r="Q59" i="3"/>
  <c r="AA59" i="3" s="1"/>
  <c r="P59" i="3"/>
  <c r="Z59" i="3" s="1"/>
  <c r="G59" i="3"/>
  <c r="F59" i="3"/>
  <c r="CP58" i="3"/>
  <c r="CL58" i="3"/>
  <c r="CK58" i="3"/>
  <c r="CJ58" i="3"/>
  <c r="CI58" i="3"/>
  <c r="CG58" i="3"/>
  <c r="CQ58" i="3" s="1"/>
  <c r="CF58" i="3"/>
  <c r="CE58" i="3"/>
  <c r="CO58" i="3" s="1"/>
  <c r="CD58" i="3"/>
  <c r="CN58" i="3" s="1"/>
  <c r="CB58" i="3"/>
  <c r="CA58" i="3"/>
  <c r="BZ58" i="3"/>
  <c r="BY58" i="3"/>
  <c r="BS58" i="3"/>
  <c r="CH58" i="3" s="1"/>
  <c r="BN58" i="3"/>
  <c r="BM58" i="3"/>
  <c r="BL58" i="3"/>
  <c r="BK58" i="3"/>
  <c r="BJ58" i="3"/>
  <c r="BD58" i="3"/>
  <c r="AY58" i="3"/>
  <c r="BI58" i="3" s="1"/>
  <c r="AX58" i="3"/>
  <c r="AW58" i="3"/>
  <c r="AV58" i="3"/>
  <c r="AU58" i="3"/>
  <c r="AT58" i="3"/>
  <c r="AO58" i="3"/>
  <c r="AJ58" i="3"/>
  <c r="AI58" i="3"/>
  <c r="AH58" i="3"/>
  <c r="AG58" i="3"/>
  <c r="AF58" i="3"/>
  <c r="AE58" i="3"/>
  <c r="AD58" i="3"/>
  <c r="AC58" i="3"/>
  <c r="AB58" i="3"/>
  <c r="AA58" i="3"/>
  <c r="Q58" i="3"/>
  <c r="P58" i="3"/>
  <c r="G58" i="3"/>
  <c r="F58" i="3"/>
  <c r="Z58" i="3" s="1"/>
  <c r="CN57" i="3"/>
  <c r="CL57" i="3"/>
  <c r="CK57" i="3"/>
  <c r="CJ57" i="3"/>
  <c r="CO57" i="3" s="1"/>
  <c r="CI57" i="3"/>
  <c r="CH57" i="3"/>
  <c r="CG57" i="3"/>
  <c r="CQ57" i="3" s="1"/>
  <c r="CF57" i="3"/>
  <c r="CP57" i="3" s="1"/>
  <c r="CE57" i="3"/>
  <c r="CD57" i="3"/>
  <c r="CB57" i="3"/>
  <c r="CA57" i="3"/>
  <c r="BZ57" i="3"/>
  <c r="BY57" i="3"/>
  <c r="BX57" i="3"/>
  <c r="BS57" i="3"/>
  <c r="BN57" i="3"/>
  <c r="CC57" i="3" s="1"/>
  <c r="CM57" i="3" s="1"/>
  <c r="BM57" i="3"/>
  <c r="BL57" i="3"/>
  <c r="BK57" i="3"/>
  <c r="BJ57" i="3"/>
  <c r="BD57" i="3"/>
  <c r="BI57" i="3" s="1"/>
  <c r="AY57" i="3"/>
  <c r="AX57" i="3"/>
  <c r="AW57" i="3"/>
  <c r="AV57" i="3"/>
  <c r="AU57" i="3"/>
  <c r="AO57" i="3"/>
  <c r="AJ57" i="3"/>
  <c r="AT57" i="3" s="1"/>
  <c r="AI57" i="3"/>
  <c r="AH57" i="3"/>
  <c r="AG57" i="3"/>
  <c r="AF57" i="3"/>
  <c r="AE57" i="3"/>
  <c r="AD57" i="3"/>
  <c r="AC57" i="3"/>
  <c r="AB57" i="3"/>
  <c r="Q57" i="3"/>
  <c r="P57" i="3"/>
  <c r="G57" i="3"/>
  <c r="AA57" i="3" s="1"/>
  <c r="F57" i="3"/>
  <c r="CQ56" i="3"/>
  <c r="CP56" i="3"/>
  <c r="CL56" i="3"/>
  <c r="CK56" i="3"/>
  <c r="CJ56" i="3"/>
  <c r="CO56" i="3" s="1"/>
  <c r="CI56" i="3"/>
  <c r="CH56" i="3"/>
  <c r="CG56" i="3"/>
  <c r="CF56" i="3"/>
  <c r="CE56" i="3"/>
  <c r="CD56" i="3"/>
  <c r="CB56" i="3"/>
  <c r="CA56" i="3"/>
  <c r="BZ56" i="3"/>
  <c r="BY56" i="3"/>
  <c r="BS56" i="3"/>
  <c r="BN56" i="3"/>
  <c r="BM56" i="3"/>
  <c r="BL56" i="3"/>
  <c r="BK56" i="3"/>
  <c r="BJ56" i="3"/>
  <c r="BI56" i="3"/>
  <c r="BD56" i="3"/>
  <c r="AY56" i="3"/>
  <c r="AX56" i="3"/>
  <c r="AW56" i="3"/>
  <c r="AV56" i="3"/>
  <c r="AU56" i="3"/>
  <c r="AT56" i="3"/>
  <c r="AO56" i="3"/>
  <c r="AJ56" i="3"/>
  <c r="AI56" i="3"/>
  <c r="AH56" i="3"/>
  <c r="AG56" i="3"/>
  <c r="AF56" i="3"/>
  <c r="AE56" i="3"/>
  <c r="AD56" i="3"/>
  <c r="AC56" i="3"/>
  <c r="AB56" i="3"/>
  <c r="Q56" i="3"/>
  <c r="P56" i="3"/>
  <c r="G56" i="3"/>
  <c r="AA56" i="3" s="1"/>
  <c r="F56" i="3"/>
  <c r="Z56" i="3" s="1"/>
  <c r="CN55" i="3"/>
  <c r="CL55" i="3"/>
  <c r="CQ55" i="3" s="1"/>
  <c r="CK55" i="3"/>
  <c r="CJ55" i="3"/>
  <c r="CI55" i="3"/>
  <c r="CG55" i="3"/>
  <c r="CF55" i="3"/>
  <c r="CE55" i="3"/>
  <c r="CO55" i="3" s="1"/>
  <c r="CD55" i="3"/>
  <c r="CC55" i="3"/>
  <c r="CB55" i="3"/>
  <c r="CA55" i="3"/>
  <c r="BZ55" i="3"/>
  <c r="BY55" i="3"/>
  <c r="BX55" i="3"/>
  <c r="BS55" i="3"/>
  <c r="CH55" i="3" s="1"/>
  <c r="BN55" i="3"/>
  <c r="BM55" i="3"/>
  <c r="BL55" i="3"/>
  <c r="BK55" i="3"/>
  <c r="BJ55" i="3"/>
  <c r="BD55" i="3"/>
  <c r="AY55" i="3"/>
  <c r="AX55" i="3"/>
  <c r="AW55" i="3"/>
  <c r="AV55" i="3"/>
  <c r="AU55" i="3"/>
  <c r="AO55" i="3"/>
  <c r="AJ55" i="3"/>
  <c r="AT55" i="3" s="1"/>
  <c r="AI55" i="3"/>
  <c r="AH55" i="3"/>
  <c r="AG55" i="3"/>
  <c r="AF55" i="3"/>
  <c r="AE55" i="3"/>
  <c r="AD55" i="3"/>
  <c r="AC55" i="3"/>
  <c r="AB55" i="3"/>
  <c r="Q55" i="3"/>
  <c r="AA55" i="3" s="1"/>
  <c r="P55" i="3"/>
  <c r="Z55" i="3" s="1"/>
  <c r="G55" i="3"/>
  <c r="F55" i="3"/>
  <c r="CP54" i="3"/>
  <c r="CL54" i="3"/>
  <c r="CK54" i="3"/>
  <c r="CJ54" i="3"/>
  <c r="CI54" i="3"/>
  <c r="CG54" i="3"/>
  <c r="CQ54" i="3" s="1"/>
  <c r="CF54" i="3"/>
  <c r="CE54" i="3"/>
  <c r="CO54" i="3" s="1"/>
  <c r="CD54" i="3"/>
  <c r="CN54" i="3" s="1"/>
  <c r="CB54" i="3"/>
  <c r="CA54" i="3"/>
  <c r="BZ54" i="3"/>
  <c r="BY54" i="3"/>
  <c r="BS54" i="3"/>
  <c r="CH54" i="3" s="1"/>
  <c r="BN54" i="3"/>
  <c r="BM54" i="3"/>
  <c r="BL54" i="3"/>
  <c r="BK54" i="3"/>
  <c r="BJ54" i="3"/>
  <c r="BD54" i="3"/>
  <c r="AY54" i="3"/>
  <c r="BI54" i="3" s="1"/>
  <c r="AX54" i="3"/>
  <c r="AW54" i="3"/>
  <c r="AV54" i="3"/>
  <c r="AU54" i="3"/>
  <c r="AT54" i="3"/>
  <c r="AO54" i="3"/>
  <c r="AJ54" i="3"/>
  <c r="AI54" i="3"/>
  <c r="AH54" i="3"/>
  <c r="AG54" i="3"/>
  <c r="AF54" i="3"/>
  <c r="AE54" i="3"/>
  <c r="AD54" i="3"/>
  <c r="AC54" i="3"/>
  <c r="AB54" i="3"/>
  <c r="AA54" i="3"/>
  <c r="Z54" i="3"/>
  <c r="Q54" i="3"/>
  <c r="P54" i="3"/>
  <c r="G54" i="3"/>
  <c r="F54" i="3"/>
  <c r="CO53" i="3"/>
  <c r="CN53" i="3"/>
  <c r="CL53" i="3"/>
  <c r="CK53" i="3"/>
  <c r="CJ53" i="3"/>
  <c r="CI53" i="3"/>
  <c r="CH53" i="3"/>
  <c r="CG53" i="3"/>
  <c r="CQ53" i="3" s="1"/>
  <c r="CF53" i="3"/>
  <c r="CP53" i="3" s="1"/>
  <c r="CE53" i="3"/>
  <c r="CD53" i="3"/>
  <c r="CB53" i="3"/>
  <c r="CA53" i="3"/>
  <c r="BZ53" i="3"/>
  <c r="BY53" i="3"/>
  <c r="BX53" i="3"/>
  <c r="BS53" i="3"/>
  <c r="BN53" i="3"/>
  <c r="CC53" i="3" s="1"/>
  <c r="CM53" i="3" s="1"/>
  <c r="BM53" i="3"/>
  <c r="BL53" i="3"/>
  <c r="BK53" i="3"/>
  <c r="BJ53" i="3"/>
  <c r="BD53" i="3"/>
  <c r="BI53" i="3" s="1"/>
  <c r="AY53" i="3"/>
  <c r="AX53" i="3"/>
  <c r="AW53" i="3"/>
  <c r="AV53" i="3"/>
  <c r="AU53" i="3"/>
  <c r="AO53" i="3"/>
  <c r="AJ53" i="3"/>
  <c r="AI53" i="3"/>
  <c r="AH53" i="3"/>
  <c r="AG53" i="3"/>
  <c r="AF53" i="3"/>
  <c r="AE53" i="3"/>
  <c r="AD53" i="3"/>
  <c r="AC53" i="3"/>
  <c r="AB53" i="3"/>
  <c r="Q53" i="3"/>
  <c r="P53" i="3"/>
  <c r="G53" i="3"/>
  <c r="AA53" i="3" s="1"/>
  <c r="F53" i="3"/>
  <c r="CQ52" i="3"/>
  <c r="CP52" i="3"/>
  <c r="CL52" i="3"/>
  <c r="CK52" i="3"/>
  <c r="CJ52" i="3"/>
  <c r="CO52" i="3" s="1"/>
  <c r="CI52" i="3"/>
  <c r="CH52" i="3"/>
  <c r="CG52" i="3"/>
  <c r="CF52" i="3"/>
  <c r="CE52" i="3"/>
  <c r="CD52" i="3"/>
  <c r="CB52" i="3"/>
  <c r="CA52" i="3"/>
  <c r="BZ52" i="3"/>
  <c r="BY52" i="3"/>
  <c r="BS52" i="3"/>
  <c r="BN52" i="3"/>
  <c r="BM52" i="3"/>
  <c r="BL52" i="3"/>
  <c r="BK52" i="3"/>
  <c r="BJ52" i="3"/>
  <c r="BI52" i="3"/>
  <c r="BD52" i="3"/>
  <c r="AY52" i="3"/>
  <c r="AX52" i="3"/>
  <c r="AW52" i="3"/>
  <c r="AV52" i="3"/>
  <c r="AU52" i="3"/>
  <c r="AT52" i="3"/>
  <c r="AO52" i="3"/>
  <c r="AJ52" i="3"/>
  <c r="AI52" i="3"/>
  <c r="AH52" i="3"/>
  <c r="AG52" i="3"/>
  <c r="AF52" i="3"/>
  <c r="AE52" i="3"/>
  <c r="AD52" i="3"/>
  <c r="AC52" i="3"/>
  <c r="AB52" i="3"/>
  <c r="Z52" i="3"/>
  <c r="Q52" i="3"/>
  <c r="P52" i="3"/>
  <c r="G52" i="3"/>
  <c r="AA52" i="3" s="1"/>
  <c r="F52" i="3"/>
  <c r="CN51" i="3"/>
  <c r="CL51" i="3"/>
  <c r="CQ51" i="3" s="1"/>
  <c r="CK51" i="3"/>
  <c r="CJ51" i="3"/>
  <c r="CI51" i="3"/>
  <c r="CG51" i="3"/>
  <c r="CF51" i="3"/>
  <c r="CP51" i="3" s="1"/>
  <c r="CE51" i="3"/>
  <c r="CD51" i="3"/>
  <c r="CC51" i="3"/>
  <c r="CM51" i="3" s="1"/>
  <c r="CB51" i="3"/>
  <c r="CA51" i="3"/>
  <c r="BZ51" i="3"/>
  <c r="BY51" i="3"/>
  <c r="BX51" i="3"/>
  <c r="BS51" i="3"/>
  <c r="CH51" i="3" s="1"/>
  <c r="BN51" i="3"/>
  <c r="BM51" i="3"/>
  <c r="BL51" i="3"/>
  <c r="BK51" i="3"/>
  <c r="BJ51" i="3"/>
  <c r="BD51" i="3"/>
  <c r="AY51" i="3"/>
  <c r="BI51" i="3" s="1"/>
  <c r="AX51" i="3"/>
  <c r="AW51" i="3"/>
  <c r="AV51" i="3"/>
  <c r="AU51" i="3"/>
  <c r="AO51" i="3"/>
  <c r="AJ51" i="3"/>
  <c r="AT51" i="3" s="1"/>
  <c r="AI51" i="3"/>
  <c r="AH51" i="3"/>
  <c r="AG51" i="3"/>
  <c r="AF51" i="3"/>
  <c r="AE51" i="3"/>
  <c r="AD51" i="3"/>
  <c r="AC51" i="3"/>
  <c r="AB51" i="3"/>
  <c r="Q51" i="3"/>
  <c r="AA51" i="3" s="1"/>
  <c r="P51" i="3"/>
  <c r="Z51" i="3" s="1"/>
  <c r="G51" i="3"/>
  <c r="F51" i="3"/>
  <c r="CP50" i="3"/>
  <c r="CL50" i="3"/>
  <c r="CK50" i="3"/>
  <c r="CJ50" i="3"/>
  <c r="CI50" i="3"/>
  <c r="CG50" i="3"/>
  <c r="CQ50" i="3" s="1"/>
  <c r="CF50" i="3"/>
  <c r="CE50" i="3"/>
  <c r="CO50" i="3" s="1"/>
  <c r="CD50" i="3"/>
  <c r="CN50" i="3" s="1"/>
  <c r="CB50" i="3"/>
  <c r="CA50" i="3"/>
  <c r="BZ50" i="3"/>
  <c r="BY50" i="3"/>
  <c r="BS50" i="3"/>
  <c r="CH50" i="3" s="1"/>
  <c r="BN50" i="3"/>
  <c r="BM50" i="3"/>
  <c r="BL50" i="3"/>
  <c r="BK50" i="3"/>
  <c r="BJ50" i="3"/>
  <c r="BD50" i="3"/>
  <c r="AY50" i="3"/>
  <c r="BI50" i="3" s="1"/>
  <c r="AX50" i="3"/>
  <c r="AW50" i="3"/>
  <c r="AV50" i="3"/>
  <c r="AU50" i="3"/>
  <c r="AT50" i="3"/>
  <c r="AO50" i="3"/>
  <c r="AJ50" i="3"/>
  <c r="AI50" i="3"/>
  <c r="AH50" i="3"/>
  <c r="AG50" i="3"/>
  <c r="AF50" i="3"/>
  <c r="AE50" i="3"/>
  <c r="AD50" i="3"/>
  <c r="AC50" i="3"/>
  <c r="AB50" i="3"/>
  <c r="AA50" i="3"/>
  <c r="Q50" i="3"/>
  <c r="P50" i="3"/>
  <c r="G50" i="3"/>
  <c r="F50" i="3"/>
  <c r="Z50" i="3" s="1"/>
  <c r="CJ49" i="3"/>
  <c r="CG49" i="3"/>
  <c r="CQ49" i="3" s="1"/>
  <c r="CF49" i="3"/>
  <c r="CP49" i="3" s="1"/>
  <c r="CB49" i="3"/>
  <c r="BW49" i="3"/>
  <c r="CL49" i="3" s="1"/>
  <c r="BV49" i="3"/>
  <c r="CK49" i="3" s="1"/>
  <c r="BU49" i="3"/>
  <c r="BT49" i="3"/>
  <c r="BY49" i="3" s="1"/>
  <c r="BR49" i="3"/>
  <c r="BQ49" i="3"/>
  <c r="CA49" i="3" s="1"/>
  <c r="BP49" i="3"/>
  <c r="BO49" i="3"/>
  <c r="CD49" i="3" s="1"/>
  <c r="BL49" i="3"/>
  <c r="BH49" i="3"/>
  <c r="BG49" i="3"/>
  <c r="BF49" i="3"/>
  <c r="BE49" i="3"/>
  <c r="BD49" i="3"/>
  <c r="BC49" i="3"/>
  <c r="BM49" i="3" s="1"/>
  <c r="BB49" i="3"/>
  <c r="BA49" i="3"/>
  <c r="BK49" i="3" s="1"/>
  <c r="AZ49" i="3"/>
  <c r="AV49" i="3"/>
  <c r="AS49" i="3"/>
  <c r="AR49" i="3"/>
  <c r="AQ49" i="3"/>
  <c r="AP49" i="3"/>
  <c r="AO49" i="3" s="1"/>
  <c r="AN49" i="3"/>
  <c r="AM49" i="3"/>
  <c r="AL49" i="3"/>
  <c r="AK49" i="3"/>
  <c r="AU49" i="3" s="1"/>
  <c r="AJ49" i="3"/>
  <c r="AC49" i="3"/>
  <c r="AB49" i="3"/>
  <c r="Y49" i="3"/>
  <c r="X49" i="3"/>
  <c r="W49" i="3"/>
  <c r="V49" i="3"/>
  <c r="U49" i="3"/>
  <c r="T49" i="3"/>
  <c r="AD49" i="3" s="1"/>
  <c r="S49" i="3"/>
  <c r="R49" i="3"/>
  <c r="O49" i="3"/>
  <c r="AI49" i="3" s="1"/>
  <c r="N49" i="3"/>
  <c r="M49" i="3"/>
  <c r="L49" i="3"/>
  <c r="AF49" i="3" s="1"/>
  <c r="K49" i="3"/>
  <c r="J49" i="3"/>
  <c r="I49" i="3"/>
  <c r="H49" i="3"/>
  <c r="CP48" i="3"/>
  <c r="CL48" i="3"/>
  <c r="CQ48" i="3" s="1"/>
  <c r="CK48" i="3"/>
  <c r="CJ48" i="3"/>
  <c r="CO48" i="3" s="1"/>
  <c r="CI48" i="3"/>
  <c r="CH48" i="3"/>
  <c r="CG48" i="3"/>
  <c r="CF48" i="3"/>
  <c r="CE48" i="3"/>
  <c r="CD48" i="3"/>
  <c r="CN48" i="3" s="1"/>
  <c r="CB48" i="3"/>
  <c r="CA48" i="3"/>
  <c r="BZ48" i="3"/>
  <c r="BY48" i="3"/>
  <c r="BS48" i="3"/>
  <c r="BN48" i="3"/>
  <c r="BM48" i="3"/>
  <c r="BL48" i="3"/>
  <c r="BK48" i="3"/>
  <c r="BJ48" i="3"/>
  <c r="BI48" i="3"/>
  <c r="BD48" i="3"/>
  <c r="AY48" i="3"/>
  <c r="AX48" i="3"/>
  <c r="AW48" i="3"/>
  <c r="AV48" i="3"/>
  <c r="AU48" i="3"/>
  <c r="AT48" i="3"/>
  <c r="AO48" i="3"/>
  <c r="AJ48" i="3"/>
  <c r="AI48" i="3"/>
  <c r="AH48" i="3"/>
  <c r="AG48" i="3"/>
  <c r="AF48" i="3"/>
  <c r="AE48" i="3"/>
  <c r="AD48" i="3"/>
  <c r="AC48" i="3"/>
  <c r="AB48" i="3"/>
  <c r="Q48" i="3"/>
  <c r="P48" i="3"/>
  <c r="G48" i="3"/>
  <c r="AA48" i="3" s="1"/>
  <c r="F48" i="3"/>
  <c r="Z48" i="3" s="1"/>
  <c r="CN47" i="3"/>
  <c r="CL47" i="3"/>
  <c r="CQ47" i="3" s="1"/>
  <c r="CK47" i="3"/>
  <c r="CJ47" i="3"/>
  <c r="CI47" i="3"/>
  <c r="CG47" i="3"/>
  <c r="CF47" i="3"/>
  <c r="CE47" i="3"/>
  <c r="CO47" i="3" s="1"/>
  <c r="CD47" i="3"/>
  <c r="CC47" i="3"/>
  <c r="CB47" i="3"/>
  <c r="CA47" i="3"/>
  <c r="BZ47" i="3"/>
  <c r="BY47" i="3"/>
  <c r="BX47" i="3"/>
  <c r="BS47" i="3"/>
  <c r="CH47" i="3" s="1"/>
  <c r="BN47" i="3"/>
  <c r="BM47" i="3"/>
  <c r="BL47" i="3"/>
  <c r="BK47" i="3"/>
  <c r="BJ47" i="3"/>
  <c r="BD47" i="3"/>
  <c r="AY47" i="3"/>
  <c r="BI47" i="3" s="1"/>
  <c r="AX47" i="3"/>
  <c r="AW47" i="3"/>
  <c r="AV47" i="3"/>
  <c r="AU47" i="3"/>
  <c r="AO47" i="3"/>
  <c r="AJ47" i="3"/>
  <c r="AT47" i="3" s="1"/>
  <c r="AI47" i="3"/>
  <c r="AH47" i="3"/>
  <c r="AG47" i="3"/>
  <c r="AF47" i="3"/>
  <c r="AE47" i="3"/>
  <c r="AD47" i="3"/>
  <c r="AC47" i="3"/>
  <c r="AB47" i="3"/>
  <c r="Q47" i="3"/>
  <c r="AA47" i="3" s="1"/>
  <c r="P47" i="3"/>
  <c r="Z47" i="3" s="1"/>
  <c r="G47" i="3"/>
  <c r="F47" i="3"/>
  <c r="CF46" i="3"/>
  <c r="CE46" i="3"/>
  <c r="CO46" i="3" s="1"/>
  <c r="CD46" i="3"/>
  <c r="CN46" i="3" s="1"/>
  <c r="BZ46" i="3"/>
  <c r="BW46" i="3"/>
  <c r="CL46" i="3" s="1"/>
  <c r="BV46" i="3"/>
  <c r="CK46" i="3" s="1"/>
  <c r="CP46" i="3" s="1"/>
  <c r="BU46" i="3"/>
  <c r="CJ46" i="3" s="1"/>
  <c r="BT46" i="3"/>
  <c r="CI46" i="3" s="1"/>
  <c r="BR46" i="3"/>
  <c r="BQ46" i="3"/>
  <c r="BP46" i="3"/>
  <c r="BO46" i="3"/>
  <c r="BY46" i="3" s="1"/>
  <c r="BJ46" i="3"/>
  <c r="BH46" i="3"/>
  <c r="BM46" i="3" s="1"/>
  <c r="BG46" i="3"/>
  <c r="BF46" i="3"/>
  <c r="BE46" i="3"/>
  <c r="BD46" i="3" s="1"/>
  <c r="BC46" i="3"/>
  <c r="BB46" i="3"/>
  <c r="BL46" i="3" s="1"/>
  <c r="BA46" i="3"/>
  <c r="BK46" i="3" s="1"/>
  <c r="AZ46" i="3"/>
  <c r="AX46" i="3"/>
  <c r="AS46" i="3"/>
  <c r="AR46" i="3"/>
  <c r="AW46" i="3" s="1"/>
  <c r="AQ46" i="3"/>
  <c r="AP46" i="3"/>
  <c r="AN46" i="3"/>
  <c r="AM46" i="3"/>
  <c r="AL46" i="3"/>
  <c r="AK46" i="3"/>
  <c r="AI46" i="3"/>
  <c r="AH46" i="3"/>
  <c r="Y46" i="3"/>
  <c r="X46" i="3"/>
  <c r="W46" i="3"/>
  <c r="V46" i="3"/>
  <c r="U46" i="3"/>
  <c r="T46" i="3"/>
  <c r="S46" i="3"/>
  <c r="Q46" i="3" s="1"/>
  <c r="R46" i="3"/>
  <c r="O46" i="3"/>
  <c r="N46" i="3"/>
  <c r="M46" i="3"/>
  <c r="AG46" i="3" s="1"/>
  <c r="L46" i="3"/>
  <c r="AF46" i="3" s="1"/>
  <c r="K46" i="3"/>
  <c r="AE46" i="3" s="1"/>
  <c r="J46" i="3"/>
  <c r="AD46" i="3" s="1"/>
  <c r="I46" i="3"/>
  <c r="H46" i="3"/>
  <c r="CN45" i="3"/>
  <c r="CL45" i="3"/>
  <c r="CK45" i="3"/>
  <c r="CJ45" i="3"/>
  <c r="CO45" i="3" s="1"/>
  <c r="CI45" i="3"/>
  <c r="CH45" i="3"/>
  <c r="CG45" i="3"/>
  <c r="CQ45" i="3" s="1"/>
  <c r="CF45" i="3"/>
  <c r="CP45" i="3" s="1"/>
  <c r="CE45" i="3"/>
  <c r="CD45" i="3"/>
  <c r="CB45" i="3"/>
  <c r="CA45" i="3"/>
  <c r="BZ45" i="3"/>
  <c r="BY45" i="3"/>
  <c r="BX45" i="3"/>
  <c r="BS45" i="3"/>
  <c r="BN45" i="3"/>
  <c r="CC45" i="3" s="1"/>
  <c r="CM45" i="3" s="1"/>
  <c r="BM45" i="3"/>
  <c r="BL45" i="3"/>
  <c r="BK45" i="3"/>
  <c r="BJ45" i="3"/>
  <c r="BI45" i="3"/>
  <c r="BD45" i="3"/>
  <c r="AY45" i="3"/>
  <c r="AX45" i="3"/>
  <c r="AW45" i="3"/>
  <c r="AV45" i="3"/>
  <c r="AU45" i="3"/>
  <c r="AO45" i="3"/>
  <c r="AJ45" i="3"/>
  <c r="AT45" i="3" s="1"/>
  <c r="AI45" i="3"/>
  <c r="AH45" i="3"/>
  <c r="AG45" i="3"/>
  <c r="AF45" i="3"/>
  <c r="AE45" i="3"/>
  <c r="AD45" i="3"/>
  <c r="AC45" i="3"/>
  <c r="AB45" i="3"/>
  <c r="Q45" i="3"/>
  <c r="P45" i="3"/>
  <c r="G45" i="3"/>
  <c r="AA45" i="3" s="1"/>
  <c r="F45" i="3"/>
  <c r="Z45" i="3" s="1"/>
  <c r="CQ44" i="3"/>
  <c r="CP44" i="3"/>
  <c r="CL44" i="3"/>
  <c r="CK44" i="3"/>
  <c r="CJ44" i="3"/>
  <c r="CO44" i="3" s="1"/>
  <c r="CI44" i="3"/>
  <c r="CH44" i="3"/>
  <c r="CG44" i="3"/>
  <c r="CF44" i="3"/>
  <c r="CE44" i="3"/>
  <c r="CD44" i="3"/>
  <c r="CN44" i="3" s="1"/>
  <c r="CB44" i="3"/>
  <c r="CA44" i="3"/>
  <c r="BZ44" i="3"/>
  <c r="BY44" i="3"/>
  <c r="BS44" i="3"/>
  <c r="BN44" i="3"/>
  <c r="BM44" i="3"/>
  <c r="BL44" i="3"/>
  <c r="BK44" i="3"/>
  <c r="BJ44" i="3"/>
  <c r="BI44" i="3"/>
  <c r="BD44" i="3"/>
  <c r="AY44" i="3"/>
  <c r="AX44" i="3"/>
  <c r="AW44" i="3"/>
  <c r="AV44" i="3"/>
  <c r="AU44" i="3"/>
  <c r="AT44" i="3"/>
  <c r="AO44" i="3"/>
  <c r="AN44" i="3"/>
  <c r="AJ44" i="3" s="1"/>
  <c r="AG44" i="3"/>
  <c r="AF44" i="3"/>
  <c r="AE44" i="3"/>
  <c r="AD44" i="3"/>
  <c r="AC44" i="3"/>
  <c r="AB44" i="3"/>
  <c r="Q44" i="3"/>
  <c r="P44" i="3"/>
  <c r="O44" i="3"/>
  <c r="G44" i="3" s="1"/>
  <c r="AA44" i="3" s="1"/>
  <c r="N44" i="3"/>
  <c r="F44" i="3" s="1"/>
  <c r="CQ43" i="3"/>
  <c r="CL43" i="3"/>
  <c r="CK43" i="3"/>
  <c r="CJ43" i="3"/>
  <c r="CI43" i="3"/>
  <c r="CN43" i="3" s="1"/>
  <c r="CG43" i="3"/>
  <c r="CF43" i="3"/>
  <c r="CP43" i="3" s="1"/>
  <c r="CE43" i="3"/>
  <c r="CO43" i="3" s="1"/>
  <c r="CD43" i="3"/>
  <c r="CB43" i="3"/>
  <c r="CA43" i="3"/>
  <c r="BZ43" i="3"/>
  <c r="BY43" i="3"/>
  <c r="BS43" i="3"/>
  <c r="CH43" i="3" s="1"/>
  <c r="CM43" i="3" s="1"/>
  <c r="BN43" i="3"/>
  <c r="CC43" i="3" s="1"/>
  <c r="BM43" i="3"/>
  <c r="BL43" i="3"/>
  <c r="BK43" i="3"/>
  <c r="BJ43" i="3"/>
  <c r="BD43" i="3"/>
  <c r="AY43" i="3"/>
  <c r="BI43" i="3" s="1"/>
  <c r="AX43" i="3"/>
  <c r="AW43" i="3"/>
  <c r="AV43" i="3"/>
  <c r="AU43" i="3"/>
  <c r="AO43" i="3"/>
  <c r="AJ43" i="3"/>
  <c r="AT43" i="3" s="1"/>
  <c r="AI43" i="3"/>
  <c r="AH43" i="3"/>
  <c r="AG43" i="3"/>
  <c r="AF43" i="3"/>
  <c r="AE43" i="3"/>
  <c r="AD43" i="3"/>
  <c r="AC43" i="3"/>
  <c r="AB43" i="3"/>
  <c r="AA43" i="3"/>
  <c r="Q43" i="3"/>
  <c r="P43" i="3"/>
  <c r="O43" i="3"/>
  <c r="G43" i="3" s="1"/>
  <c r="N43" i="3"/>
  <c r="F43" i="3"/>
  <c r="Z43" i="3" s="1"/>
  <c r="CK42" i="3"/>
  <c r="CJ42" i="3"/>
  <c r="CI42" i="3"/>
  <c r="CE42" i="3"/>
  <c r="CA42" i="3"/>
  <c r="BW42" i="3"/>
  <c r="CL42" i="3" s="1"/>
  <c r="CQ42" i="3" s="1"/>
  <c r="BV42" i="3"/>
  <c r="BU42" i="3"/>
  <c r="BZ42" i="3" s="1"/>
  <c r="BT42" i="3"/>
  <c r="BS42" i="3"/>
  <c r="CH42" i="3" s="1"/>
  <c r="BR42" i="3"/>
  <c r="CG42" i="3" s="1"/>
  <c r="BQ42" i="3"/>
  <c r="CF42" i="3" s="1"/>
  <c r="CP42" i="3" s="1"/>
  <c r="BP42" i="3"/>
  <c r="BO42" i="3"/>
  <c r="BK42" i="3"/>
  <c r="BH42" i="3"/>
  <c r="BG42" i="3"/>
  <c r="BD42" i="3" s="1"/>
  <c r="BF42" i="3"/>
  <c r="BE42" i="3"/>
  <c r="BJ42" i="3" s="1"/>
  <c r="BC42" i="3"/>
  <c r="BM42" i="3" s="1"/>
  <c r="BB42" i="3"/>
  <c r="BA42" i="3"/>
  <c r="AZ42" i="3"/>
  <c r="AY42" i="3"/>
  <c r="AU42" i="3"/>
  <c r="AS42" i="3"/>
  <c r="AR42" i="3"/>
  <c r="AQ42" i="3"/>
  <c r="AO42" i="3" s="1"/>
  <c r="AP42" i="3"/>
  <c r="AN42" i="3"/>
  <c r="AX42" i="3" s="1"/>
  <c r="AM42" i="3"/>
  <c r="AW42" i="3" s="1"/>
  <c r="AL42" i="3"/>
  <c r="AK42" i="3"/>
  <c r="AF42" i="3"/>
  <c r="AE42" i="3"/>
  <c r="Y42" i="3"/>
  <c r="X42" i="3"/>
  <c r="P42" i="3" s="1"/>
  <c r="W42" i="3"/>
  <c r="AG42" i="3" s="1"/>
  <c r="V42" i="3"/>
  <c r="U42" i="3"/>
  <c r="T42" i="3"/>
  <c r="S42" i="3"/>
  <c r="Q42" i="3" s="1"/>
  <c r="R42" i="3"/>
  <c r="O42" i="3"/>
  <c r="AI42" i="3" s="1"/>
  <c r="N42" i="3"/>
  <c r="M42" i="3"/>
  <c r="L42" i="3"/>
  <c r="K42" i="3"/>
  <c r="J42" i="3"/>
  <c r="AD42" i="3" s="1"/>
  <c r="I42" i="3"/>
  <c r="H42" i="3"/>
  <c r="G42" i="3"/>
  <c r="AA42" i="3" s="1"/>
  <c r="CO41" i="3"/>
  <c r="CL41" i="3"/>
  <c r="CK41" i="3"/>
  <c r="CJ41" i="3"/>
  <c r="CI41" i="3"/>
  <c r="CG41" i="3"/>
  <c r="CQ41" i="3" s="1"/>
  <c r="CF41" i="3"/>
  <c r="CP41" i="3" s="1"/>
  <c r="CE41" i="3"/>
  <c r="CD41" i="3"/>
  <c r="CB41" i="3"/>
  <c r="CA41" i="3"/>
  <c r="BZ41" i="3"/>
  <c r="BY41" i="3"/>
  <c r="BS41" i="3"/>
  <c r="CH41" i="3" s="1"/>
  <c r="BN41" i="3"/>
  <c r="BX41" i="3" s="1"/>
  <c r="BM41" i="3"/>
  <c r="BL41" i="3"/>
  <c r="BK41" i="3"/>
  <c r="BJ41" i="3"/>
  <c r="BI41" i="3"/>
  <c r="BD41" i="3"/>
  <c r="AY41" i="3"/>
  <c r="AX41" i="3"/>
  <c r="AW41" i="3"/>
  <c r="AV41" i="3"/>
  <c r="AU41" i="3"/>
  <c r="AO41" i="3"/>
  <c r="AJ41" i="3"/>
  <c r="AT41" i="3" s="1"/>
  <c r="AI41" i="3"/>
  <c r="AH41" i="3"/>
  <c r="AG41" i="3"/>
  <c r="AG38" i="3" s="1"/>
  <c r="AF41" i="3"/>
  <c r="AE41" i="3"/>
  <c r="AD41" i="3"/>
  <c r="AC41" i="3"/>
  <c r="AC38" i="3" s="1"/>
  <c r="AB41" i="3"/>
  <c r="Z41" i="3"/>
  <c r="Q41" i="3"/>
  <c r="P41" i="3"/>
  <c r="G41" i="3"/>
  <c r="F41" i="3"/>
  <c r="CQ40" i="3"/>
  <c r="CN40" i="3"/>
  <c r="CL40" i="3"/>
  <c r="CK40" i="3"/>
  <c r="CJ40" i="3"/>
  <c r="CI40" i="3"/>
  <c r="CI38" i="3" s="1"/>
  <c r="CG40" i="3"/>
  <c r="CF40" i="3"/>
  <c r="CE40" i="3"/>
  <c r="CD40" i="3"/>
  <c r="CA40" i="3"/>
  <c r="CA38" i="3" s="1"/>
  <c r="BZ40" i="3"/>
  <c r="BY40" i="3"/>
  <c r="BX40" i="3"/>
  <c r="BS40" i="3"/>
  <c r="BR40" i="3"/>
  <c r="BN40" i="3" s="1"/>
  <c r="BL40" i="3"/>
  <c r="BL38" i="3" s="1"/>
  <c r="BK40" i="3"/>
  <c r="BJ40" i="3"/>
  <c r="BD40" i="3"/>
  <c r="BD38" i="3" s="1"/>
  <c r="BC40" i="3"/>
  <c r="AY40" i="3" s="1"/>
  <c r="AW40" i="3"/>
  <c r="AV40" i="3"/>
  <c r="AU40" i="3"/>
  <c r="AT40" i="3"/>
  <c r="AT38" i="3" s="1"/>
  <c r="AO40" i="3"/>
  <c r="AN40" i="3"/>
  <c r="AJ40" i="3" s="1"/>
  <c r="AJ38" i="3" s="1"/>
  <c r="AH40" i="3"/>
  <c r="AH38" i="3" s="1"/>
  <c r="AG40" i="3"/>
  <c r="AF40" i="3"/>
  <c r="AF38" i="3" s="1"/>
  <c r="AE40" i="3"/>
  <c r="AD40" i="3"/>
  <c r="AC40" i="3"/>
  <c r="AB40" i="3"/>
  <c r="Q40" i="3"/>
  <c r="P40" i="3"/>
  <c r="P38" i="3" s="1"/>
  <c r="O40" i="3"/>
  <c r="N40" i="3"/>
  <c r="CP39" i="3"/>
  <c r="CL39" i="3"/>
  <c r="CK39" i="3"/>
  <c r="CJ39" i="3"/>
  <c r="CI39" i="3"/>
  <c r="CH39" i="3"/>
  <c r="CG39" i="3"/>
  <c r="CF39" i="3"/>
  <c r="CE39" i="3"/>
  <c r="CO39" i="3" s="1"/>
  <c r="CD39" i="3"/>
  <c r="CN39" i="3" s="1"/>
  <c r="CB39" i="3"/>
  <c r="CA39" i="3"/>
  <c r="BZ39" i="3"/>
  <c r="BY39" i="3"/>
  <c r="BS39" i="3"/>
  <c r="BN39" i="3"/>
  <c r="BM39" i="3"/>
  <c r="BL39" i="3"/>
  <c r="BK39" i="3"/>
  <c r="BJ39" i="3"/>
  <c r="BJ38" i="3" s="1"/>
  <c r="BD39" i="3"/>
  <c r="AY39" i="3"/>
  <c r="BI39" i="3" s="1"/>
  <c r="AX39" i="3"/>
  <c r="AW39" i="3"/>
  <c r="AV39" i="3"/>
  <c r="AU39" i="3"/>
  <c r="AT39" i="3"/>
  <c r="AO39" i="3"/>
  <c r="AJ39" i="3"/>
  <c r="AI39" i="3"/>
  <c r="AH39" i="3"/>
  <c r="AG39" i="3"/>
  <c r="AF39" i="3"/>
  <c r="AE39" i="3"/>
  <c r="AD39" i="3"/>
  <c r="AC39" i="3"/>
  <c r="AB39" i="3"/>
  <c r="Z39" i="3"/>
  <c r="Q39" i="3"/>
  <c r="P39" i="3"/>
  <c r="N39" i="3"/>
  <c r="G39" i="3"/>
  <c r="AA39" i="3" s="1"/>
  <c r="F39" i="3"/>
  <c r="CK38" i="3"/>
  <c r="CJ38" i="3"/>
  <c r="CG38" i="3"/>
  <c r="BZ38" i="3"/>
  <c r="BY38" i="3"/>
  <c r="BW38" i="3"/>
  <c r="BV38" i="3"/>
  <c r="BU38" i="3"/>
  <c r="BT38" i="3"/>
  <c r="BR38" i="3"/>
  <c r="BQ38" i="3"/>
  <c r="BP38" i="3"/>
  <c r="BO38" i="3"/>
  <c r="BK38" i="3"/>
  <c r="BH38" i="3"/>
  <c r="BG38" i="3"/>
  <c r="BF38" i="3"/>
  <c r="BE38" i="3"/>
  <c r="BC38" i="3"/>
  <c r="BB38" i="3"/>
  <c r="BA38" i="3"/>
  <c r="AZ38" i="3"/>
  <c r="AW38" i="3"/>
  <c r="AV38" i="3"/>
  <c r="AU38" i="3"/>
  <c r="AS38" i="3"/>
  <c r="AR38" i="3"/>
  <c r="AQ38" i="3"/>
  <c r="AP38" i="3"/>
  <c r="AO38" i="3"/>
  <c r="AL38" i="3"/>
  <c r="AK38" i="3"/>
  <c r="AE38" i="3"/>
  <c r="AB38" i="3"/>
  <c r="Y38" i="3"/>
  <c r="X38" i="3"/>
  <c r="W38" i="3"/>
  <c r="V38" i="3"/>
  <c r="U38" i="3"/>
  <c r="T38" i="3"/>
  <c r="S38" i="3"/>
  <c r="R38" i="3"/>
  <c r="O38" i="3"/>
  <c r="M38" i="3"/>
  <c r="L38" i="3"/>
  <c r="K38" i="3"/>
  <c r="J38" i="3"/>
  <c r="I38" i="3"/>
  <c r="H38" i="3"/>
  <c r="CP37" i="3"/>
  <c r="CO37" i="3"/>
  <c r="CL37" i="3"/>
  <c r="CK37" i="3"/>
  <c r="CJ37" i="3"/>
  <c r="CI37" i="3"/>
  <c r="CN37" i="3" s="1"/>
  <c r="CH37" i="3"/>
  <c r="CG37" i="3"/>
  <c r="CQ37" i="3" s="1"/>
  <c r="CF37" i="3"/>
  <c r="CE37" i="3"/>
  <c r="CD37" i="3"/>
  <c r="CC37" i="3"/>
  <c r="CB37" i="3"/>
  <c r="CA37" i="3"/>
  <c r="BZ37" i="3"/>
  <c r="BY37" i="3"/>
  <c r="BS37" i="3"/>
  <c r="BX37" i="3" s="1"/>
  <c r="BN37" i="3"/>
  <c r="BM37" i="3"/>
  <c r="BL37" i="3"/>
  <c r="BK37" i="3"/>
  <c r="BJ37" i="3"/>
  <c r="BI37" i="3"/>
  <c r="BD37" i="3"/>
  <c r="AY37" i="3"/>
  <c r="AX37" i="3"/>
  <c r="AW37" i="3"/>
  <c r="AV37" i="3"/>
  <c r="AU37" i="3"/>
  <c r="AO37" i="3"/>
  <c r="AT37" i="3" s="1"/>
  <c r="AJ37" i="3"/>
  <c r="AI37" i="3"/>
  <c r="AH37" i="3"/>
  <c r="AG37" i="3"/>
  <c r="AF37" i="3"/>
  <c r="AE37" i="3"/>
  <c r="AD37" i="3"/>
  <c r="AC37" i="3"/>
  <c r="AB37" i="3"/>
  <c r="Q37" i="3"/>
  <c r="P37" i="3"/>
  <c r="G37" i="3"/>
  <c r="AA37" i="3" s="1"/>
  <c r="F37" i="3"/>
  <c r="Z37" i="3" s="1"/>
  <c r="CQ36" i="3"/>
  <c r="CL36" i="3"/>
  <c r="CK36" i="3"/>
  <c r="CP36" i="3" s="1"/>
  <c r="CJ36" i="3"/>
  <c r="CI36" i="3"/>
  <c r="CG36" i="3"/>
  <c r="CF36" i="3"/>
  <c r="CE36" i="3"/>
  <c r="CD36" i="3"/>
  <c r="CC36" i="3"/>
  <c r="CM36" i="3" s="1"/>
  <c r="CB36" i="3"/>
  <c r="CA36" i="3"/>
  <c r="BZ36" i="3"/>
  <c r="BY36" i="3"/>
  <c r="BS36" i="3"/>
  <c r="CH36" i="3" s="1"/>
  <c r="BN36" i="3"/>
  <c r="BM36" i="3"/>
  <c r="BL36" i="3"/>
  <c r="BK36" i="3"/>
  <c r="BJ36" i="3"/>
  <c r="BD36" i="3"/>
  <c r="AY36" i="3"/>
  <c r="BI36" i="3" s="1"/>
  <c r="AX36" i="3"/>
  <c r="AW36" i="3"/>
  <c r="AV36" i="3"/>
  <c r="AU36" i="3"/>
  <c r="AO36" i="3"/>
  <c r="AT36" i="3" s="1"/>
  <c r="AJ36" i="3"/>
  <c r="AI36" i="3"/>
  <c r="AH36" i="3"/>
  <c r="AG36" i="3"/>
  <c r="AF36" i="3"/>
  <c r="AE36" i="3"/>
  <c r="AD36" i="3"/>
  <c r="AC36" i="3"/>
  <c r="AB36" i="3"/>
  <c r="Q36" i="3"/>
  <c r="AA36" i="3" s="1"/>
  <c r="P36" i="3"/>
  <c r="Z36" i="3" s="1"/>
  <c r="G36" i="3"/>
  <c r="F36" i="3"/>
  <c r="CL35" i="3"/>
  <c r="CK35" i="3"/>
  <c r="CJ35" i="3"/>
  <c r="CI35" i="3"/>
  <c r="CG35" i="3"/>
  <c r="CF35" i="3"/>
  <c r="CE35" i="3"/>
  <c r="CO35" i="3" s="1"/>
  <c r="CD35" i="3"/>
  <c r="CN35" i="3" s="1"/>
  <c r="CB35" i="3"/>
  <c r="CA35" i="3"/>
  <c r="BZ35" i="3"/>
  <c r="BY35" i="3"/>
  <c r="BS35" i="3"/>
  <c r="CH35" i="3" s="1"/>
  <c r="BN35" i="3"/>
  <c r="BX35" i="3" s="1"/>
  <c r="BM35" i="3"/>
  <c r="BL35" i="3"/>
  <c r="BK35" i="3"/>
  <c r="BJ35" i="3"/>
  <c r="BI35" i="3"/>
  <c r="BD35" i="3"/>
  <c r="AY35" i="3"/>
  <c r="AX35" i="3"/>
  <c r="AW35" i="3"/>
  <c r="AV35" i="3"/>
  <c r="AU35" i="3"/>
  <c r="AO35" i="3"/>
  <c r="AJ35" i="3"/>
  <c r="AI35" i="3"/>
  <c r="AH35" i="3"/>
  <c r="AG35" i="3"/>
  <c r="AF35" i="3"/>
  <c r="AE35" i="3"/>
  <c r="AD35" i="3"/>
  <c r="AC35" i="3"/>
  <c r="AB35" i="3"/>
  <c r="Z35" i="3"/>
  <c r="Q35" i="3"/>
  <c r="AA35" i="3" s="1"/>
  <c r="P35" i="3"/>
  <c r="G35" i="3"/>
  <c r="F35" i="3"/>
  <c r="CL34" i="3"/>
  <c r="CK34" i="3"/>
  <c r="CJ34" i="3"/>
  <c r="CI34" i="3"/>
  <c r="CN34" i="3" s="1"/>
  <c r="CG34" i="3"/>
  <c r="CQ34" i="3" s="1"/>
  <c r="CF34" i="3"/>
  <c r="CE34" i="3"/>
  <c r="CO34" i="3" s="1"/>
  <c r="CD34" i="3"/>
  <c r="CC34" i="3"/>
  <c r="CM34" i="3" s="1"/>
  <c r="CB34" i="3"/>
  <c r="CA34" i="3"/>
  <c r="BZ34" i="3"/>
  <c r="BY34" i="3"/>
  <c r="BS34" i="3"/>
  <c r="CH34" i="3" s="1"/>
  <c r="BN34" i="3"/>
  <c r="BM34" i="3"/>
  <c r="BL34" i="3"/>
  <c r="BK34" i="3"/>
  <c r="BJ34" i="3"/>
  <c r="BI34" i="3"/>
  <c r="BD34" i="3"/>
  <c r="AY34" i="3"/>
  <c r="AX34" i="3"/>
  <c r="AW34" i="3"/>
  <c r="AV34" i="3"/>
  <c r="AU34" i="3"/>
  <c r="AO34" i="3"/>
  <c r="AT34" i="3" s="1"/>
  <c r="AJ34" i="3"/>
  <c r="AI34" i="3"/>
  <c r="AH34" i="3"/>
  <c r="AG34" i="3"/>
  <c r="AF34" i="3"/>
  <c r="AE34" i="3"/>
  <c r="AD34" i="3"/>
  <c r="AC34" i="3"/>
  <c r="AB34" i="3"/>
  <c r="Q34" i="3"/>
  <c r="P34" i="3"/>
  <c r="G34" i="3"/>
  <c r="AA34" i="3" s="1"/>
  <c r="F34" i="3"/>
  <c r="Z34" i="3" s="1"/>
  <c r="CQ33" i="3"/>
  <c r="CL33" i="3"/>
  <c r="CK33" i="3"/>
  <c r="CP33" i="3" s="1"/>
  <c r="CJ33" i="3"/>
  <c r="CI33" i="3"/>
  <c r="CN33" i="3" s="1"/>
  <c r="CG33" i="3"/>
  <c r="CF33" i="3"/>
  <c r="CE33" i="3"/>
  <c r="CO33" i="3" s="1"/>
  <c r="CD33" i="3"/>
  <c r="CC33" i="3"/>
  <c r="CB33" i="3"/>
  <c r="CA33" i="3"/>
  <c r="BZ33" i="3"/>
  <c r="BY33" i="3"/>
  <c r="BS33" i="3"/>
  <c r="BX33" i="3" s="1"/>
  <c r="BN33" i="3"/>
  <c r="BM33" i="3"/>
  <c r="BL33" i="3"/>
  <c r="BK33" i="3"/>
  <c r="BJ33" i="3"/>
  <c r="BD33" i="3"/>
  <c r="AY33" i="3"/>
  <c r="BI33" i="3" s="1"/>
  <c r="AX33" i="3"/>
  <c r="AW33" i="3"/>
  <c r="AV33" i="3"/>
  <c r="AU33" i="3"/>
  <c r="AO33" i="3"/>
  <c r="AT33" i="3" s="1"/>
  <c r="AJ33" i="3"/>
  <c r="AI33" i="3"/>
  <c r="AH33" i="3"/>
  <c r="AG33" i="3"/>
  <c r="AF33" i="3"/>
  <c r="AE33" i="3"/>
  <c r="AD33" i="3"/>
  <c r="AC33" i="3"/>
  <c r="AB33" i="3"/>
  <c r="Q33" i="3"/>
  <c r="AA33" i="3" s="1"/>
  <c r="P33" i="3"/>
  <c r="G33" i="3"/>
  <c r="F33" i="3"/>
  <c r="Z33" i="3" s="1"/>
  <c r="CL32" i="3"/>
  <c r="CK32" i="3"/>
  <c r="CP32" i="3" s="1"/>
  <c r="CJ32" i="3"/>
  <c r="CI32" i="3"/>
  <c r="CH32" i="3"/>
  <c r="CG32" i="3"/>
  <c r="CQ32" i="3" s="1"/>
  <c r="CF32" i="3"/>
  <c r="CE32" i="3"/>
  <c r="CO32" i="3" s="1"/>
  <c r="CD32" i="3"/>
  <c r="CB32" i="3"/>
  <c r="CA32" i="3"/>
  <c r="BZ32" i="3"/>
  <c r="BY32" i="3"/>
  <c r="BS32" i="3"/>
  <c r="BN32" i="3"/>
  <c r="BX32" i="3" s="1"/>
  <c r="BM32" i="3"/>
  <c r="BL32" i="3"/>
  <c r="BK32" i="3"/>
  <c r="BJ32" i="3"/>
  <c r="BI32" i="3"/>
  <c r="BD32" i="3"/>
  <c r="AY32" i="3"/>
  <c r="AX32" i="3"/>
  <c r="AW32" i="3"/>
  <c r="AV32" i="3"/>
  <c r="AU32" i="3"/>
  <c r="AT32" i="3"/>
  <c r="AO32" i="3"/>
  <c r="AJ32" i="3"/>
  <c r="AI32" i="3"/>
  <c r="AH32" i="3"/>
  <c r="AG32" i="3"/>
  <c r="AF32" i="3"/>
  <c r="AE32" i="3"/>
  <c r="AD32" i="3"/>
  <c r="AC32" i="3"/>
  <c r="AB32" i="3"/>
  <c r="Q32" i="3"/>
  <c r="P32" i="3"/>
  <c r="G32" i="3"/>
  <c r="AA32" i="3" s="1"/>
  <c r="F32" i="3"/>
  <c r="Z32" i="3" s="1"/>
  <c r="CL31" i="3"/>
  <c r="CQ31" i="3" s="1"/>
  <c r="CK31" i="3"/>
  <c r="CJ31" i="3"/>
  <c r="CI31" i="3"/>
  <c r="CG31" i="3"/>
  <c r="CF31" i="3"/>
  <c r="CE31" i="3"/>
  <c r="CO31" i="3" s="1"/>
  <c r="CD31" i="3"/>
  <c r="CN31" i="3" s="1"/>
  <c r="CB31" i="3"/>
  <c r="CA31" i="3"/>
  <c r="BZ31" i="3"/>
  <c r="BY31" i="3"/>
  <c r="BS31" i="3"/>
  <c r="CH31" i="3" s="1"/>
  <c r="BN31" i="3"/>
  <c r="BX31" i="3" s="1"/>
  <c r="BM31" i="3"/>
  <c r="BL31" i="3"/>
  <c r="BK31" i="3"/>
  <c r="BJ31" i="3"/>
  <c r="BD31" i="3"/>
  <c r="AY31" i="3"/>
  <c r="BI31" i="3" s="1"/>
  <c r="AX31" i="3"/>
  <c r="AW31" i="3"/>
  <c r="AV31" i="3"/>
  <c r="AU31" i="3"/>
  <c r="AT31" i="3"/>
  <c r="AO31" i="3"/>
  <c r="AJ31" i="3"/>
  <c r="AI31" i="3"/>
  <c r="AH31" i="3"/>
  <c r="AG31" i="3"/>
  <c r="AF31" i="3"/>
  <c r="AE31" i="3"/>
  <c r="AD31" i="3"/>
  <c r="AC31" i="3"/>
  <c r="AB31" i="3"/>
  <c r="Z31" i="3"/>
  <c r="Q31" i="3"/>
  <c r="P31" i="3"/>
  <c r="G31" i="3"/>
  <c r="AA31" i="3" s="1"/>
  <c r="F31" i="3"/>
  <c r="CN30" i="3"/>
  <c r="CL30" i="3"/>
  <c r="CK30" i="3"/>
  <c r="CJ30" i="3"/>
  <c r="CI30" i="3"/>
  <c r="CG30" i="3"/>
  <c r="CQ30" i="3" s="1"/>
  <c r="CF30" i="3"/>
  <c r="CP30" i="3" s="1"/>
  <c r="CE30" i="3"/>
  <c r="CO30" i="3" s="1"/>
  <c r="CD30" i="3"/>
  <c r="CC30" i="3"/>
  <c r="CM30" i="3" s="1"/>
  <c r="CB30" i="3"/>
  <c r="CA30" i="3"/>
  <c r="BZ30" i="3"/>
  <c r="BY30" i="3"/>
  <c r="BX30" i="3"/>
  <c r="BS30" i="3"/>
  <c r="CH30" i="3" s="1"/>
  <c r="BN30" i="3"/>
  <c r="BM30" i="3"/>
  <c r="BL30" i="3"/>
  <c r="BK30" i="3"/>
  <c r="BJ30" i="3"/>
  <c r="BD30" i="3"/>
  <c r="AY30" i="3"/>
  <c r="BI30" i="3" s="1"/>
  <c r="AX30" i="3"/>
  <c r="AW30" i="3"/>
  <c r="AV30" i="3"/>
  <c r="AU30" i="3"/>
  <c r="AO30" i="3"/>
  <c r="AJ30" i="3"/>
  <c r="AT30" i="3" s="1"/>
  <c r="AI30" i="3"/>
  <c r="AH30" i="3"/>
  <c r="AG30" i="3"/>
  <c r="AF30" i="3"/>
  <c r="AE30" i="3"/>
  <c r="AD30" i="3"/>
  <c r="AC30" i="3"/>
  <c r="AB30" i="3"/>
  <c r="Z30" i="3"/>
  <c r="Q30" i="3"/>
  <c r="AA30" i="3" s="1"/>
  <c r="P30" i="3"/>
  <c r="G30" i="3"/>
  <c r="F30" i="3"/>
  <c r="CI29" i="3"/>
  <c r="CE29" i="3"/>
  <c r="CO29" i="3" s="1"/>
  <c r="BZ29" i="3"/>
  <c r="BW29" i="3"/>
  <c r="BS29" i="3" s="1"/>
  <c r="CH29" i="3" s="1"/>
  <c r="BV29" i="3"/>
  <c r="CK29" i="3" s="1"/>
  <c r="BU29" i="3"/>
  <c r="CJ29" i="3" s="1"/>
  <c r="BT29" i="3"/>
  <c r="BR29" i="3"/>
  <c r="CB29" i="3" s="1"/>
  <c r="BQ29" i="3"/>
  <c r="CA29" i="3" s="1"/>
  <c r="BP29" i="3"/>
  <c r="BO29" i="3"/>
  <c r="BY29" i="3" s="1"/>
  <c r="BJ29" i="3"/>
  <c r="BH29" i="3"/>
  <c r="BG29" i="3"/>
  <c r="BF29" i="3"/>
  <c r="BE29" i="3"/>
  <c r="BD29" i="3" s="1"/>
  <c r="BC29" i="3"/>
  <c r="BM29" i="3" s="1"/>
  <c r="BB29" i="3"/>
  <c r="BL29" i="3" s="1"/>
  <c r="BA29" i="3"/>
  <c r="BK29" i="3" s="1"/>
  <c r="AZ29" i="3"/>
  <c r="AY29" i="3"/>
  <c r="BI29" i="3" s="1"/>
  <c r="AS29" i="3"/>
  <c r="AX29" i="3" s="1"/>
  <c r="AR29" i="3"/>
  <c r="AQ29" i="3"/>
  <c r="AP29" i="3"/>
  <c r="AO29" i="3" s="1"/>
  <c r="AN29" i="3"/>
  <c r="AM29" i="3"/>
  <c r="AW29" i="3" s="1"/>
  <c r="AL29" i="3"/>
  <c r="AV29" i="3" s="1"/>
  <c r="AK29" i="3"/>
  <c r="AU29" i="3" s="1"/>
  <c r="AI29" i="3"/>
  <c r="AD29" i="3"/>
  <c r="AB29" i="3"/>
  <c r="Y29" i="3"/>
  <c r="X29" i="3"/>
  <c r="W29" i="3"/>
  <c r="V29" i="3"/>
  <c r="U29" i="3"/>
  <c r="T29" i="3"/>
  <c r="S29" i="3"/>
  <c r="AC29" i="3" s="1"/>
  <c r="R29" i="3"/>
  <c r="P29" i="3" s="1"/>
  <c r="O29" i="3"/>
  <c r="N29" i="3"/>
  <c r="AH29" i="3" s="1"/>
  <c r="M29" i="3"/>
  <c r="AG29" i="3" s="1"/>
  <c r="L29" i="3"/>
  <c r="AF29" i="3" s="1"/>
  <c r="K29" i="3"/>
  <c r="AE29" i="3" s="1"/>
  <c r="J29" i="3"/>
  <c r="I29" i="3"/>
  <c r="H29" i="3"/>
  <c r="F29" i="3"/>
  <c r="CP28" i="3"/>
  <c r="CO28" i="3"/>
  <c r="CL28" i="3"/>
  <c r="CK28" i="3"/>
  <c r="CJ28" i="3"/>
  <c r="CI28" i="3"/>
  <c r="CN28" i="3" s="1"/>
  <c r="CH28" i="3"/>
  <c r="CG28" i="3"/>
  <c r="CQ28" i="3" s="1"/>
  <c r="CF28" i="3"/>
  <c r="CE28" i="3"/>
  <c r="CD28" i="3"/>
  <c r="CC28" i="3"/>
  <c r="CM28" i="3" s="1"/>
  <c r="CB28" i="3"/>
  <c r="CA28" i="3"/>
  <c r="BZ28" i="3"/>
  <c r="BY28" i="3"/>
  <c r="BX28" i="3"/>
  <c r="BS28" i="3"/>
  <c r="BN28" i="3"/>
  <c r="BM28" i="3"/>
  <c r="BL28" i="3"/>
  <c r="BK28" i="3"/>
  <c r="BJ28" i="3"/>
  <c r="BI28" i="3"/>
  <c r="BD28" i="3"/>
  <c r="AY28" i="3"/>
  <c r="AX28" i="3"/>
  <c r="AW28" i="3"/>
  <c r="AV28" i="3"/>
  <c r="AU28" i="3"/>
  <c r="AO28" i="3"/>
  <c r="AT28" i="3" s="1"/>
  <c r="AJ28" i="3"/>
  <c r="AI28" i="3"/>
  <c r="AH28" i="3"/>
  <c r="AG28" i="3"/>
  <c r="AF28" i="3"/>
  <c r="AE28" i="3"/>
  <c r="AD28" i="3"/>
  <c r="AC28" i="3"/>
  <c r="AB28" i="3"/>
  <c r="Q28" i="3"/>
  <c r="P28" i="3"/>
  <c r="G28" i="3"/>
  <c r="AA28" i="3" s="1"/>
  <c r="F28" i="3"/>
  <c r="Z28" i="3" s="1"/>
  <c r="CQ27" i="3"/>
  <c r="CL27" i="3"/>
  <c r="CK27" i="3"/>
  <c r="CP27" i="3" s="1"/>
  <c r="CJ27" i="3"/>
  <c r="CI27" i="3"/>
  <c r="CG27" i="3"/>
  <c r="CF27" i="3"/>
  <c r="CE27" i="3"/>
  <c r="CO27" i="3" s="1"/>
  <c r="CD27" i="3"/>
  <c r="CN27" i="3" s="1"/>
  <c r="CB27" i="3"/>
  <c r="CA27" i="3"/>
  <c r="BZ27" i="3"/>
  <c r="BY27" i="3"/>
  <c r="BS27" i="3"/>
  <c r="CH27" i="3" s="1"/>
  <c r="BN27" i="3"/>
  <c r="BX27" i="3" s="1"/>
  <c r="BM27" i="3"/>
  <c r="BL27" i="3"/>
  <c r="BK27" i="3"/>
  <c r="BJ27" i="3"/>
  <c r="BD27" i="3"/>
  <c r="AY27" i="3"/>
  <c r="BI27" i="3" s="1"/>
  <c r="AX27" i="3"/>
  <c r="AW27" i="3"/>
  <c r="AV27" i="3"/>
  <c r="AU27" i="3"/>
  <c r="AT27" i="3"/>
  <c r="AO27" i="3"/>
  <c r="AJ27" i="3"/>
  <c r="AI27" i="3"/>
  <c r="AH27" i="3"/>
  <c r="AG27" i="3"/>
  <c r="AF27" i="3"/>
  <c r="AE27" i="3"/>
  <c r="AD27" i="3"/>
  <c r="AC27" i="3"/>
  <c r="AB27" i="3"/>
  <c r="Z27" i="3"/>
  <c r="Q27" i="3"/>
  <c r="P27" i="3"/>
  <c r="G27" i="3"/>
  <c r="AA27" i="3" s="1"/>
  <c r="F27" i="3"/>
  <c r="CN26" i="3"/>
  <c r="CL26" i="3"/>
  <c r="CK26" i="3"/>
  <c r="CJ26" i="3"/>
  <c r="CI26" i="3"/>
  <c r="CG26" i="3"/>
  <c r="CQ26" i="3" s="1"/>
  <c r="CF26" i="3"/>
  <c r="CP26" i="3" s="1"/>
  <c r="CE26" i="3"/>
  <c r="CO26" i="3" s="1"/>
  <c r="CD26" i="3"/>
  <c r="CC26" i="3"/>
  <c r="CM26" i="3" s="1"/>
  <c r="CB26" i="3"/>
  <c r="CA26" i="3"/>
  <c r="BZ26" i="3"/>
  <c r="BY26" i="3"/>
  <c r="BX26" i="3"/>
  <c r="BS26" i="3"/>
  <c r="CH26" i="3" s="1"/>
  <c r="BN26" i="3"/>
  <c r="BM26" i="3"/>
  <c r="BL26" i="3"/>
  <c r="BK26" i="3"/>
  <c r="BJ26" i="3"/>
  <c r="BD26" i="3"/>
  <c r="AY26" i="3"/>
  <c r="BI26" i="3" s="1"/>
  <c r="AX26" i="3"/>
  <c r="AW26" i="3"/>
  <c r="AV26" i="3"/>
  <c r="AU26" i="3"/>
  <c r="AO26" i="3"/>
  <c r="AJ26" i="3"/>
  <c r="AT26" i="3" s="1"/>
  <c r="AI26" i="3"/>
  <c r="AH26" i="3"/>
  <c r="AG26" i="3"/>
  <c r="AF26" i="3"/>
  <c r="AE26" i="3"/>
  <c r="AD26" i="3"/>
  <c r="AC26" i="3"/>
  <c r="AB26" i="3"/>
  <c r="Z26" i="3"/>
  <c r="Q26" i="3"/>
  <c r="AA26" i="3" s="1"/>
  <c r="P26" i="3"/>
  <c r="G26" i="3"/>
  <c r="F26" i="3"/>
  <c r="CP25" i="3"/>
  <c r="CN25" i="3"/>
  <c r="CL25" i="3"/>
  <c r="CK25" i="3"/>
  <c r="CJ25" i="3"/>
  <c r="CI25" i="3"/>
  <c r="CG25" i="3"/>
  <c r="CQ25" i="3" s="1"/>
  <c r="CF25" i="3"/>
  <c r="CE25" i="3"/>
  <c r="CO25" i="3" s="1"/>
  <c r="CD25" i="3"/>
  <c r="CB25" i="3"/>
  <c r="CA25" i="3"/>
  <c r="BZ25" i="3"/>
  <c r="BY25" i="3"/>
  <c r="BS25" i="3"/>
  <c r="BN25" i="3"/>
  <c r="CC25" i="3" s="1"/>
  <c r="BM25" i="3"/>
  <c r="BL25" i="3"/>
  <c r="BK25" i="3"/>
  <c r="BJ25" i="3"/>
  <c r="BD25" i="3"/>
  <c r="AY25" i="3"/>
  <c r="BI25" i="3" s="1"/>
  <c r="AX25" i="3"/>
  <c r="AW25" i="3"/>
  <c r="AV25" i="3"/>
  <c r="AU25" i="3"/>
  <c r="AT25" i="3"/>
  <c r="AO25" i="3"/>
  <c r="AJ25" i="3"/>
  <c r="AI25" i="3"/>
  <c r="AH25" i="3"/>
  <c r="AG25" i="3"/>
  <c r="AF25" i="3"/>
  <c r="AE25" i="3"/>
  <c r="AD25" i="3"/>
  <c r="AC25" i="3"/>
  <c r="AB25" i="3"/>
  <c r="AA25" i="3"/>
  <c r="Q25" i="3"/>
  <c r="P25" i="3"/>
  <c r="G25" i="3"/>
  <c r="F25" i="3"/>
  <c r="Z25" i="3" s="1"/>
  <c r="CO24" i="3"/>
  <c r="CK24" i="3"/>
  <c r="CJ24" i="3"/>
  <c r="CG24" i="3"/>
  <c r="CB24" i="3"/>
  <c r="BZ24" i="3"/>
  <c r="BY24" i="3"/>
  <c r="BW24" i="3"/>
  <c r="CL24" i="3" s="1"/>
  <c r="BV24" i="3"/>
  <c r="BU24" i="3"/>
  <c r="BT24" i="3"/>
  <c r="CI24" i="3" s="1"/>
  <c r="BR24" i="3"/>
  <c r="BQ24" i="3"/>
  <c r="BP24" i="3"/>
  <c r="CE24" i="3" s="1"/>
  <c r="BO24" i="3"/>
  <c r="CD24" i="3" s="1"/>
  <c r="CN24" i="3" s="1"/>
  <c r="BL24" i="3"/>
  <c r="BJ24" i="3"/>
  <c r="BH24" i="3"/>
  <c r="BG24" i="3"/>
  <c r="BF24" i="3"/>
  <c r="BE24" i="3"/>
  <c r="BD24" i="3"/>
  <c r="BC24" i="3"/>
  <c r="BM24" i="3" s="1"/>
  <c r="BB24" i="3"/>
  <c r="BA24" i="3"/>
  <c r="BK24" i="3" s="1"/>
  <c r="AZ24" i="3"/>
  <c r="AV24" i="3"/>
  <c r="AS24" i="3"/>
  <c r="AO24" i="3" s="1"/>
  <c r="AR24" i="3"/>
  <c r="AQ24" i="3"/>
  <c r="AP24" i="3"/>
  <c r="AN24" i="3"/>
  <c r="AX24" i="3" s="1"/>
  <c r="AM24" i="3"/>
  <c r="AW24" i="3" s="1"/>
  <c r="AL24" i="3"/>
  <c r="AK24" i="3"/>
  <c r="AF24" i="3"/>
  <c r="AD24" i="3"/>
  <c r="AC24" i="3"/>
  <c r="Y24" i="3"/>
  <c r="X24" i="3"/>
  <c r="W24" i="3"/>
  <c r="V24" i="3"/>
  <c r="U24" i="3"/>
  <c r="T24" i="3"/>
  <c r="S24" i="3"/>
  <c r="R24" i="3"/>
  <c r="P24" i="3"/>
  <c r="O24" i="3"/>
  <c r="AI24" i="3" s="1"/>
  <c r="N24" i="3"/>
  <c r="AH24" i="3" s="1"/>
  <c r="M24" i="3"/>
  <c r="L24" i="3"/>
  <c r="K24" i="3"/>
  <c r="J24" i="3"/>
  <c r="I24" i="3"/>
  <c r="H24" i="3"/>
  <c r="F24" i="3" s="1"/>
  <c r="Z24" i="3" s="1"/>
  <c r="CQ23" i="3"/>
  <c r="CL23" i="3"/>
  <c r="CK23" i="3"/>
  <c r="CP23" i="3" s="1"/>
  <c r="CJ23" i="3"/>
  <c r="CI23" i="3"/>
  <c r="CG23" i="3"/>
  <c r="CF23" i="3"/>
  <c r="CE23" i="3"/>
  <c r="CO23" i="3" s="1"/>
  <c r="CD23" i="3"/>
  <c r="CN23" i="3" s="1"/>
  <c r="CB23" i="3"/>
  <c r="CA23" i="3"/>
  <c r="BZ23" i="3"/>
  <c r="BY23" i="3"/>
  <c r="BS23" i="3"/>
  <c r="CH23" i="3" s="1"/>
  <c r="BN23" i="3"/>
  <c r="BX23" i="3" s="1"/>
  <c r="BM23" i="3"/>
  <c r="BL23" i="3"/>
  <c r="BK23" i="3"/>
  <c r="BJ23" i="3"/>
  <c r="BD23" i="3"/>
  <c r="AY23" i="3"/>
  <c r="BI23" i="3" s="1"/>
  <c r="AX23" i="3"/>
  <c r="AW23" i="3"/>
  <c r="AV23" i="3"/>
  <c r="AU23" i="3"/>
  <c r="AT23" i="3"/>
  <c r="AO23" i="3"/>
  <c r="AJ23" i="3"/>
  <c r="AI23" i="3"/>
  <c r="AH23" i="3"/>
  <c r="AG23" i="3"/>
  <c r="AF23" i="3"/>
  <c r="AE23" i="3"/>
  <c r="AD23" i="3"/>
  <c r="AC23" i="3"/>
  <c r="AB23" i="3"/>
  <c r="Z23" i="3"/>
  <c r="Q23" i="3"/>
  <c r="P23" i="3"/>
  <c r="G23" i="3"/>
  <c r="AA23" i="3" s="1"/>
  <c r="F23" i="3"/>
  <c r="CN22" i="3"/>
  <c r="CL22" i="3"/>
  <c r="CK22" i="3"/>
  <c r="CJ22" i="3"/>
  <c r="CI22" i="3"/>
  <c r="CG22" i="3"/>
  <c r="CQ22" i="3" s="1"/>
  <c r="CF22" i="3"/>
  <c r="CP22" i="3" s="1"/>
  <c r="CE22" i="3"/>
  <c r="CO22" i="3" s="1"/>
  <c r="CD22" i="3"/>
  <c r="CC22" i="3"/>
  <c r="CB22" i="3"/>
  <c r="CA22" i="3"/>
  <c r="BZ22" i="3"/>
  <c r="BY22" i="3"/>
  <c r="BX22" i="3"/>
  <c r="BS22" i="3"/>
  <c r="CH22" i="3" s="1"/>
  <c r="BN22" i="3"/>
  <c r="BM22" i="3"/>
  <c r="BL22" i="3"/>
  <c r="BK22" i="3"/>
  <c r="BJ22" i="3"/>
  <c r="BD22" i="3"/>
  <c r="AY22" i="3"/>
  <c r="BI22" i="3" s="1"/>
  <c r="AX22" i="3"/>
  <c r="AW22" i="3"/>
  <c r="AV22" i="3"/>
  <c r="AU22" i="3"/>
  <c r="AO22" i="3"/>
  <c r="AJ22" i="3"/>
  <c r="AT22" i="3" s="1"/>
  <c r="AI22" i="3"/>
  <c r="AH22" i="3"/>
  <c r="AG22" i="3"/>
  <c r="AF22" i="3"/>
  <c r="AE22" i="3"/>
  <c r="AD22" i="3"/>
  <c r="AC22" i="3"/>
  <c r="AB22" i="3"/>
  <c r="Z22" i="3"/>
  <c r="Q22" i="3"/>
  <c r="AA22" i="3" s="1"/>
  <c r="P22" i="3"/>
  <c r="G22" i="3"/>
  <c r="F22" i="3"/>
  <c r="CP21" i="3"/>
  <c r="CN21" i="3"/>
  <c r="CL21" i="3"/>
  <c r="CK21" i="3"/>
  <c r="CJ21" i="3"/>
  <c r="CI21" i="3"/>
  <c r="CG21" i="3"/>
  <c r="CQ21" i="3" s="1"/>
  <c r="CF21" i="3"/>
  <c r="CE21" i="3"/>
  <c r="CO21" i="3" s="1"/>
  <c r="CD21" i="3"/>
  <c r="CB21" i="3"/>
  <c r="CA21" i="3"/>
  <c r="BZ21" i="3"/>
  <c r="BY21" i="3"/>
  <c r="BS21" i="3"/>
  <c r="BN21" i="3"/>
  <c r="CC21" i="3" s="1"/>
  <c r="BM21" i="3"/>
  <c r="BL21" i="3"/>
  <c r="BK21" i="3"/>
  <c r="BJ21" i="3"/>
  <c r="BD21" i="3"/>
  <c r="AY21" i="3"/>
  <c r="BI21" i="3" s="1"/>
  <c r="AX21" i="3"/>
  <c r="AW21" i="3"/>
  <c r="AV21" i="3"/>
  <c r="AU21" i="3"/>
  <c r="AT21" i="3"/>
  <c r="AO21" i="3"/>
  <c r="AJ21" i="3"/>
  <c r="AI21" i="3"/>
  <c r="AH21" i="3"/>
  <c r="AG21" i="3"/>
  <c r="AF21" i="3"/>
  <c r="AE21" i="3"/>
  <c r="AD21" i="3"/>
  <c r="AC21" i="3"/>
  <c r="AB21" i="3"/>
  <c r="AA21" i="3"/>
  <c r="Q21" i="3"/>
  <c r="P21" i="3"/>
  <c r="G21" i="3"/>
  <c r="F21" i="3"/>
  <c r="Z21" i="3" s="1"/>
  <c r="CP20" i="3"/>
  <c r="CO20" i="3"/>
  <c r="CL20" i="3"/>
  <c r="CK20" i="3"/>
  <c r="CJ20" i="3"/>
  <c r="CI20" i="3"/>
  <c r="CN20" i="3" s="1"/>
  <c r="CH20" i="3"/>
  <c r="CG20" i="3"/>
  <c r="CQ20" i="3" s="1"/>
  <c r="CF20" i="3"/>
  <c r="CE20" i="3"/>
  <c r="CD20" i="3"/>
  <c r="CC20" i="3"/>
  <c r="CM20" i="3" s="1"/>
  <c r="CB20" i="3"/>
  <c r="CA20" i="3"/>
  <c r="BZ20" i="3"/>
  <c r="BY20" i="3"/>
  <c r="BX20" i="3"/>
  <c r="BS20" i="3"/>
  <c r="BN20" i="3"/>
  <c r="BM20" i="3"/>
  <c r="BL20" i="3"/>
  <c r="BK20" i="3"/>
  <c r="BJ20" i="3"/>
  <c r="BI20" i="3"/>
  <c r="BD20" i="3"/>
  <c r="AY20" i="3"/>
  <c r="AX20" i="3"/>
  <c r="AW20" i="3"/>
  <c r="AV20" i="3"/>
  <c r="AU20" i="3"/>
  <c r="AO20" i="3"/>
  <c r="AT20" i="3" s="1"/>
  <c r="AJ20" i="3"/>
  <c r="AI20" i="3"/>
  <c r="AH20" i="3"/>
  <c r="AG20" i="3"/>
  <c r="AF20" i="3"/>
  <c r="AE20" i="3"/>
  <c r="AD20" i="3"/>
  <c r="AC20" i="3"/>
  <c r="AB20" i="3"/>
  <c r="Q20" i="3"/>
  <c r="P20" i="3"/>
  <c r="G20" i="3"/>
  <c r="AA20" i="3" s="1"/>
  <c r="F20" i="3"/>
  <c r="Z20" i="3" s="1"/>
  <c r="CQ19" i="3"/>
  <c r="CL19" i="3"/>
  <c r="CK19" i="3"/>
  <c r="CP19" i="3" s="1"/>
  <c r="CJ19" i="3"/>
  <c r="CI19" i="3"/>
  <c r="CG19" i="3"/>
  <c r="CF19" i="3"/>
  <c r="CE19" i="3"/>
  <c r="CO19" i="3" s="1"/>
  <c r="CD19" i="3"/>
  <c r="CB19" i="3"/>
  <c r="CA19" i="3"/>
  <c r="BZ19" i="3"/>
  <c r="BY19" i="3"/>
  <c r="BS19" i="3"/>
  <c r="CH19" i="3" s="1"/>
  <c r="BN19" i="3"/>
  <c r="BX19" i="3" s="1"/>
  <c r="BM19" i="3"/>
  <c r="BL19" i="3"/>
  <c r="BK19" i="3"/>
  <c r="BJ19" i="3"/>
  <c r="BD19" i="3"/>
  <c r="AY19" i="3"/>
  <c r="BI19" i="3" s="1"/>
  <c r="AX19" i="3"/>
  <c r="AW19" i="3"/>
  <c r="AV19" i="3"/>
  <c r="AU19" i="3"/>
  <c r="AT19" i="3"/>
  <c r="AO19" i="3"/>
  <c r="AJ19" i="3"/>
  <c r="AI19" i="3"/>
  <c r="AH19" i="3"/>
  <c r="AG19" i="3"/>
  <c r="AF19" i="3"/>
  <c r="AE19" i="3"/>
  <c r="AD19" i="3"/>
  <c r="AC19" i="3"/>
  <c r="AB19" i="3"/>
  <c r="Z19" i="3"/>
  <c r="Q19" i="3"/>
  <c r="P19" i="3"/>
  <c r="G19" i="3"/>
  <c r="AA19" i="3" s="1"/>
  <c r="F19" i="3"/>
  <c r="CN18" i="3"/>
  <c r="CL18" i="3"/>
  <c r="CK18" i="3"/>
  <c r="CJ18" i="3"/>
  <c r="CI18" i="3"/>
  <c r="CG18" i="3"/>
  <c r="CQ18" i="3" s="1"/>
  <c r="CF18" i="3"/>
  <c r="CP18" i="3" s="1"/>
  <c r="CE18" i="3"/>
  <c r="CO18" i="3" s="1"/>
  <c r="CD18" i="3"/>
  <c r="CC18" i="3"/>
  <c r="CM18" i="3" s="1"/>
  <c r="CB18" i="3"/>
  <c r="CA18" i="3"/>
  <c r="BZ18" i="3"/>
  <c r="BY18" i="3"/>
  <c r="BX18" i="3"/>
  <c r="BS18" i="3"/>
  <c r="CH18" i="3" s="1"/>
  <c r="BN18" i="3"/>
  <c r="BM18" i="3"/>
  <c r="BL18" i="3"/>
  <c r="BK18" i="3"/>
  <c r="BJ18" i="3"/>
  <c r="BD18" i="3"/>
  <c r="AY18" i="3"/>
  <c r="BI18" i="3" s="1"/>
  <c r="AX18" i="3"/>
  <c r="AW18" i="3"/>
  <c r="AV18" i="3"/>
  <c r="AU18" i="3"/>
  <c r="AO18" i="3"/>
  <c r="AJ18" i="3"/>
  <c r="AT18" i="3" s="1"/>
  <c r="AI18" i="3"/>
  <c r="AH18" i="3"/>
  <c r="AG18" i="3"/>
  <c r="AF18" i="3"/>
  <c r="AE18" i="3"/>
  <c r="AD18" i="3"/>
  <c r="AC18" i="3"/>
  <c r="AB18" i="3"/>
  <c r="Z18" i="3"/>
  <c r="Q18" i="3"/>
  <c r="AA18" i="3" s="1"/>
  <c r="P18" i="3"/>
  <c r="G18" i="3"/>
  <c r="F18" i="3"/>
  <c r="CP17" i="3"/>
  <c r="CN17" i="3"/>
  <c r="CL17" i="3"/>
  <c r="CK17" i="3"/>
  <c r="CJ17" i="3"/>
  <c r="CI17" i="3"/>
  <c r="CG17" i="3"/>
  <c r="CQ17" i="3" s="1"/>
  <c r="CF17" i="3"/>
  <c r="CE17" i="3"/>
  <c r="CO17" i="3" s="1"/>
  <c r="CD17" i="3"/>
  <c r="CB17" i="3"/>
  <c r="CA17" i="3"/>
  <c r="BZ17" i="3"/>
  <c r="BY17" i="3"/>
  <c r="BS17" i="3"/>
  <c r="BN17" i="3"/>
  <c r="CC17" i="3" s="1"/>
  <c r="BM17" i="3"/>
  <c r="BL17" i="3"/>
  <c r="BK17" i="3"/>
  <c r="BJ17" i="3"/>
  <c r="BD17" i="3"/>
  <c r="AY17" i="3"/>
  <c r="BI17" i="3" s="1"/>
  <c r="AW17" i="3"/>
  <c r="AV17" i="3"/>
  <c r="AU17" i="3"/>
  <c r="AO17" i="3"/>
  <c r="AN17" i="3"/>
  <c r="AX17" i="3" s="1"/>
  <c r="AJ17" i="3"/>
  <c r="AT17" i="3" s="1"/>
  <c r="AG17" i="3"/>
  <c r="AF17" i="3"/>
  <c r="AE17" i="3"/>
  <c r="AD17" i="3"/>
  <c r="AC17" i="3"/>
  <c r="AB17" i="3"/>
  <c r="Q17" i="3"/>
  <c r="P17" i="3"/>
  <c r="O17" i="3"/>
  <c r="G17" i="3" s="1"/>
  <c r="AA17" i="3" s="1"/>
  <c r="N17" i="3"/>
  <c r="AH17" i="3" s="1"/>
  <c r="F17" i="3"/>
  <c r="Z17" i="3" s="1"/>
  <c r="CL16" i="3"/>
  <c r="CQ16" i="3" s="1"/>
  <c r="CK16" i="3"/>
  <c r="CJ16" i="3"/>
  <c r="CI16" i="3"/>
  <c r="CG16" i="3"/>
  <c r="CF16" i="3"/>
  <c r="CP16" i="3" s="1"/>
  <c r="CE16" i="3"/>
  <c r="CD16" i="3"/>
  <c r="CN16" i="3" s="1"/>
  <c r="CC16" i="3"/>
  <c r="CB16" i="3"/>
  <c r="CA16" i="3"/>
  <c r="BZ16" i="3"/>
  <c r="BY16" i="3"/>
  <c r="BS16" i="3"/>
  <c r="CH16" i="3" s="1"/>
  <c r="CM16" i="3" s="1"/>
  <c r="BN16" i="3"/>
  <c r="BX16" i="3" s="1"/>
  <c r="BM16" i="3"/>
  <c r="BL16" i="3"/>
  <c r="BK16" i="3"/>
  <c r="BJ16" i="3"/>
  <c r="BD16" i="3"/>
  <c r="AY16" i="3"/>
  <c r="BI16" i="3" s="1"/>
  <c r="AX16" i="3"/>
  <c r="AW16" i="3"/>
  <c r="AV16" i="3"/>
  <c r="AU16" i="3"/>
  <c r="AO16" i="3"/>
  <c r="AJ16" i="3"/>
  <c r="AT16" i="3" s="1"/>
  <c r="AI16" i="3"/>
  <c r="AH16" i="3"/>
  <c r="AG16" i="3"/>
  <c r="AF16" i="3"/>
  <c r="AE16" i="3"/>
  <c r="AD16" i="3"/>
  <c r="AC16" i="3"/>
  <c r="AB16" i="3"/>
  <c r="AA16" i="3"/>
  <c r="Q16" i="3"/>
  <c r="P16" i="3"/>
  <c r="Z16" i="3" s="1"/>
  <c r="G16" i="3"/>
  <c r="F16" i="3"/>
  <c r="CO15" i="3"/>
  <c r="CL15" i="3"/>
  <c r="CK15" i="3"/>
  <c r="CJ15" i="3"/>
  <c r="CI15" i="3"/>
  <c r="CG15" i="3"/>
  <c r="CF15" i="3"/>
  <c r="CP15" i="3" s="1"/>
  <c r="CE15" i="3"/>
  <c r="CD15" i="3"/>
  <c r="CN15" i="3" s="1"/>
  <c r="CB15" i="3"/>
  <c r="CA15" i="3"/>
  <c r="BZ15" i="3"/>
  <c r="BY15" i="3"/>
  <c r="BS15" i="3"/>
  <c r="CH15" i="3" s="1"/>
  <c r="BN15" i="3"/>
  <c r="BM15" i="3"/>
  <c r="BL15" i="3"/>
  <c r="BK15" i="3"/>
  <c r="BJ15" i="3"/>
  <c r="BI15" i="3"/>
  <c r="BD15" i="3"/>
  <c r="AY15" i="3"/>
  <c r="AX15" i="3"/>
  <c r="AW15" i="3"/>
  <c r="AV15" i="3"/>
  <c r="AU15" i="3"/>
  <c r="AO15" i="3"/>
  <c r="AJ15" i="3"/>
  <c r="AI15" i="3"/>
  <c r="AH15" i="3"/>
  <c r="AG15" i="3"/>
  <c r="AF15" i="3"/>
  <c r="AE15" i="3"/>
  <c r="AD15" i="3"/>
  <c r="AC15" i="3"/>
  <c r="AB15" i="3"/>
  <c r="AA15" i="3"/>
  <c r="Z15" i="3"/>
  <c r="Q15" i="3"/>
  <c r="P15" i="3"/>
  <c r="G15" i="3"/>
  <c r="F15" i="3"/>
  <c r="CO14" i="3"/>
  <c r="CN14" i="3"/>
  <c r="CL14" i="3"/>
  <c r="CK14" i="3"/>
  <c r="CJ14" i="3"/>
  <c r="CI14" i="3"/>
  <c r="CH14" i="3"/>
  <c r="CG14" i="3"/>
  <c r="CQ14" i="3" s="1"/>
  <c r="CF14" i="3"/>
  <c r="CP14" i="3" s="1"/>
  <c r="CE14" i="3"/>
  <c r="CD14" i="3"/>
  <c r="CB14" i="3"/>
  <c r="CA14" i="3"/>
  <c r="BZ14" i="3"/>
  <c r="BY14" i="3"/>
  <c r="BX14" i="3"/>
  <c r="BS14" i="3"/>
  <c r="BN14" i="3"/>
  <c r="CC14" i="3" s="1"/>
  <c r="CM14" i="3" s="1"/>
  <c r="BM14" i="3"/>
  <c r="BL14" i="3"/>
  <c r="BK14" i="3"/>
  <c r="BJ14" i="3"/>
  <c r="BD14" i="3"/>
  <c r="BI14" i="3" s="1"/>
  <c r="AY14" i="3"/>
  <c r="AX14" i="3"/>
  <c r="AW14" i="3"/>
  <c r="AV14" i="3"/>
  <c r="AU14" i="3"/>
  <c r="AO14" i="3"/>
  <c r="AJ14" i="3"/>
  <c r="AT14" i="3" s="1"/>
  <c r="AG14" i="3"/>
  <c r="AF14" i="3"/>
  <c r="AE14" i="3"/>
  <c r="AD14" i="3"/>
  <c r="AC14" i="3"/>
  <c r="AB14" i="3"/>
  <c r="Y14" i="3"/>
  <c r="X14" i="3"/>
  <c r="Q14" i="3"/>
  <c r="P14" i="3"/>
  <c r="O14" i="3"/>
  <c r="N14" i="3"/>
  <c r="CN13" i="3"/>
  <c r="CL13" i="3"/>
  <c r="CK13" i="3"/>
  <c r="CJ13" i="3"/>
  <c r="CI13" i="3"/>
  <c r="CG13" i="3"/>
  <c r="CF13" i="3"/>
  <c r="CP13" i="3" s="1"/>
  <c r="CE13" i="3"/>
  <c r="CO13" i="3" s="1"/>
  <c r="CD13" i="3"/>
  <c r="CB13" i="3"/>
  <c r="CA13" i="3"/>
  <c r="BZ13" i="3"/>
  <c r="BY13" i="3"/>
  <c r="BS13" i="3"/>
  <c r="CH13" i="3" s="1"/>
  <c r="BN13" i="3"/>
  <c r="CC13" i="3" s="1"/>
  <c r="CM13" i="3" s="1"/>
  <c r="BM13" i="3"/>
  <c r="BL13" i="3"/>
  <c r="BK13" i="3"/>
  <c r="BJ13" i="3"/>
  <c r="BI13" i="3"/>
  <c r="BD13" i="3"/>
  <c r="AY13" i="3"/>
  <c r="AX13" i="3"/>
  <c r="AW13" i="3"/>
  <c r="AV13" i="3"/>
  <c r="AU13" i="3"/>
  <c r="AO13" i="3"/>
  <c r="AJ13" i="3"/>
  <c r="AT13" i="3" s="1"/>
  <c r="AI13" i="3"/>
  <c r="AH13" i="3"/>
  <c r="AG13" i="3"/>
  <c r="AF13" i="3"/>
  <c r="AE13" i="3"/>
  <c r="AD13" i="3"/>
  <c r="AC13" i="3"/>
  <c r="AB13" i="3"/>
  <c r="AA13" i="3"/>
  <c r="Z13" i="3"/>
  <c r="Q13" i="3"/>
  <c r="P13" i="3"/>
  <c r="G13" i="3"/>
  <c r="F13" i="3"/>
  <c r="CP12" i="3"/>
  <c r="CO12" i="3"/>
  <c r="CL12" i="3"/>
  <c r="CK12" i="3"/>
  <c r="CJ12" i="3"/>
  <c r="CI12" i="3"/>
  <c r="CN12" i="3" s="1"/>
  <c r="CH12" i="3"/>
  <c r="CG12" i="3"/>
  <c r="CQ12" i="3" s="1"/>
  <c r="CF12" i="3"/>
  <c r="CE12" i="3"/>
  <c r="CD12" i="3"/>
  <c r="CB12" i="3"/>
  <c r="CA12" i="3"/>
  <c r="BZ12" i="3"/>
  <c r="BY12" i="3"/>
  <c r="BX12" i="3"/>
  <c r="BS12" i="3"/>
  <c r="BN12" i="3"/>
  <c r="CC12" i="3" s="1"/>
  <c r="BM12" i="3"/>
  <c r="BL12" i="3"/>
  <c r="BK12" i="3"/>
  <c r="BJ12" i="3"/>
  <c r="BD12" i="3"/>
  <c r="BI12" i="3" s="1"/>
  <c r="AY12" i="3"/>
  <c r="AX12" i="3"/>
  <c r="AW12" i="3"/>
  <c r="AV12" i="3"/>
  <c r="AU12" i="3"/>
  <c r="AO12" i="3"/>
  <c r="AJ12" i="3"/>
  <c r="AT12" i="3" s="1"/>
  <c r="AI12" i="3"/>
  <c r="AH12" i="3"/>
  <c r="AG12" i="3"/>
  <c r="AF12" i="3"/>
  <c r="AE12" i="3"/>
  <c r="AD12" i="3"/>
  <c r="AC12" i="3"/>
  <c r="AB12" i="3"/>
  <c r="Q12" i="3"/>
  <c r="P12" i="3"/>
  <c r="G12" i="3"/>
  <c r="AA12" i="3" s="1"/>
  <c r="F12" i="3"/>
  <c r="Z12" i="3" s="1"/>
  <c r="CQ11" i="3"/>
  <c r="CL11" i="3"/>
  <c r="CK11" i="3"/>
  <c r="CP11" i="3" s="1"/>
  <c r="CJ11" i="3"/>
  <c r="CO11" i="3" s="1"/>
  <c r="CI11" i="3"/>
  <c r="CH11" i="3"/>
  <c r="CG11" i="3"/>
  <c r="CF11" i="3"/>
  <c r="CE11" i="3"/>
  <c r="CD11" i="3"/>
  <c r="CN11" i="3" s="1"/>
  <c r="CC11" i="3"/>
  <c r="CM11" i="3" s="1"/>
  <c r="CB11" i="3"/>
  <c r="CA11" i="3"/>
  <c r="BZ11" i="3"/>
  <c r="BY11" i="3"/>
  <c r="BS11" i="3"/>
  <c r="BN11" i="3"/>
  <c r="BX11" i="3" s="1"/>
  <c r="BM11" i="3"/>
  <c r="BL11" i="3"/>
  <c r="BK11" i="3"/>
  <c r="BJ11" i="3"/>
  <c r="BI11" i="3"/>
  <c r="BD11" i="3"/>
  <c r="AY11" i="3"/>
  <c r="AX11" i="3"/>
  <c r="AW11" i="3"/>
  <c r="AV11" i="3"/>
  <c r="AU11" i="3"/>
  <c r="AT11" i="3"/>
  <c r="AO11" i="3"/>
  <c r="AJ11" i="3"/>
  <c r="AI11" i="3"/>
  <c r="AH11" i="3"/>
  <c r="AG11" i="3"/>
  <c r="AF11" i="3"/>
  <c r="AE11" i="3"/>
  <c r="AD11" i="3"/>
  <c r="AC11" i="3"/>
  <c r="AB11" i="3"/>
  <c r="Q11" i="3"/>
  <c r="P11" i="3"/>
  <c r="Z11" i="3" s="1"/>
  <c r="G11" i="3"/>
  <c r="AA11" i="3" s="1"/>
  <c r="F11" i="3"/>
  <c r="CJ10" i="3"/>
  <c r="CF10" i="3"/>
  <c r="CE10" i="3"/>
  <c r="CO10" i="3" s="1"/>
  <c r="CD10" i="3"/>
  <c r="BW10" i="3"/>
  <c r="CB10" i="3" s="1"/>
  <c r="BV10" i="3"/>
  <c r="CA10" i="3" s="1"/>
  <c r="BU10" i="3"/>
  <c r="BT10" i="3"/>
  <c r="BR10" i="3"/>
  <c r="CG10" i="3" s="1"/>
  <c r="BQ10" i="3"/>
  <c r="BP10" i="3"/>
  <c r="BO10" i="3"/>
  <c r="BN10" i="3"/>
  <c r="CC10" i="3" s="1"/>
  <c r="BL10" i="3"/>
  <c r="BH10" i="3"/>
  <c r="BM10" i="3" s="1"/>
  <c r="BG10" i="3"/>
  <c r="BF10" i="3"/>
  <c r="BK10" i="3" s="1"/>
  <c r="BE10" i="3"/>
  <c r="BD10" i="3" s="1"/>
  <c r="BD6" i="3" s="1"/>
  <c r="BC10" i="3"/>
  <c r="BB10" i="3"/>
  <c r="BA10" i="3"/>
  <c r="AZ10" i="3"/>
  <c r="BJ10" i="3" s="1"/>
  <c r="AU10" i="3"/>
  <c r="AS10" i="3"/>
  <c r="AR10" i="3"/>
  <c r="AW10" i="3" s="1"/>
  <c r="AQ10" i="3"/>
  <c r="AP10" i="3"/>
  <c r="AO10" i="3" s="1"/>
  <c r="AN10" i="3"/>
  <c r="AX10" i="3" s="1"/>
  <c r="AM10" i="3"/>
  <c r="AL10" i="3"/>
  <c r="AV10" i="3" s="1"/>
  <c r="AK10" i="3"/>
  <c r="AJ10" i="3"/>
  <c r="AI10" i="3"/>
  <c r="AH10" i="3"/>
  <c r="Y10" i="3"/>
  <c r="X10" i="3"/>
  <c r="W10" i="3"/>
  <c r="AG10" i="3" s="1"/>
  <c r="V10" i="3"/>
  <c r="U10" i="3"/>
  <c r="T10" i="3"/>
  <c r="S10" i="3"/>
  <c r="Q10" i="3" s="1"/>
  <c r="R10" i="3"/>
  <c r="P10" i="3" s="1"/>
  <c r="O10" i="3"/>
  <c r="N10" i="3"/>
  <c r="M10" i="3"/>
  <c r="L10" i="3"/>
  <c r="AF10" i="3" s="1"/>
  <c r="AF6" i="3" s="1"/>
  <c r="K10" i="3"/>
  <c r="G10" i="3" s="1"/>
  <c r="J10" i="3"/>
  <c r="AD10" i="3" s="1"/>
  <c r="I10" i="3"/>
  <c r="H10" i="3"/>
  <c r="F10" i="3" s="1"/>
  <c r="CN9" i="3"/>
  <c r="CL9" i="3"/>
  <c r="CK9" i="3"/>
  <c r="CJ9" i="3"/>
  <c r="CI9" i="3"/>
  <c r="CG9" i="3"/>
  <c r="CQ9" i="3" s="1"/>
  <c r="CF9" i="3"/>
  <c r="CP9" i="3" s="1"/>
  <c r="CE9" i="3"/>
  <c r="CO9" i="3" s="1"/>
  <c r="CD9" i="3"/>
  <c r="CB9" i="3"/>
  <c r="CA9" i="3"/>
  <c r="BZ9" i="3"/>
  <c r="BY9" i="3"/>
  <c r="BS9" i="3"/>
  <c r="CH9" i="3" s="1"/>
  <c r="BN9" i="3"/>
  <c r="CC9" i="3" s="1"/>
  <c r="CM9" i="3" s="1"/>
  <c r="BM9" i="3"/>
  <c r="BL9" i="3"/>
  <c r="BK9" i="3"/>
  <c r="BJ9" i="3"/>
  <c r="BD9" i="3"/>
  <c r="AY9" i="3"/>
  <c r="BI9" i="3" s="1"/>
  <c r="AX9" i="3"/>
  <c r="AW9" i="3"/>
  <c r="AV9" i="3"/>
  <c r="AU9" i="3"/>
  <c r="AO9" i="3"/>
  <c r="AJ9" i="3"/>
  <c r="AT9" i="3" s="1"/>
  <c r="AI9" i="3"/>
  <c r="AH9" i="3"/>
  <c r="AG9" i="3"/>
  <c r="AF9" i="3"/>
  <c r="AE9" i="3"/>
  <c r="AD9" i="3"/>
  <c r="AC9" i="3"/>
  <c r="AB9" i="3"/>
  <c r="AA9" i="3"/>
  <c r="Q9" i="3"/>
  <c r="P9" i="3"/>
  <c r="G9" i="3"/>
  <c r="F9" i="3"/>
  <c r="Z9" i="3" s="1"/>
  <c r="CP8" i="3"/>
  <c r="CO8" i="3"/>
  <c r="CL8" i="3"/>
  <c r="CK8" i="3"/>
  <c r="CJ8" i="3"/>
  <c r="CI8" i="3"/>
  <c r="CH8" i="3"/>
  <c r="CG8" i="3"/>
  <c r="CQ8" i="3" s="1"/>
  <c r="CF8" i="3"/>
  <c r="CE8" i="3"/>
  <c r="CD8" i="3"/>
  <c r="CN8" i="3" s="1"/>
  <c r="CB8" i="3"/>
  <c r="CA8" i="3"/>
  <c r="BZ8" i="3"/>
  <c r="BY8" i="3"/>
  <c r="BS8" i="3"/>
  <c r="BN8" i="3"/>
  <c r="BX8" i="3" s="1"/>
  <c r="BM8" i="3"/>
  <c r="BL8" i="3"/>
  <c r="BK8" i="3"/>
  <c r="BJ8" i="3"/>
  <c r="BI8" i="3"/>
  <c r="BD8" i="3"/>
  <c r="AY8" i="3"/>
  <c r="AX8" i="3"/>
  <c r="AW8" i="3"/>
  <c r="AV8" i="3"/>
  <c r="AU8" i="3"/>
  <c r="AO8" i="3"/>
  <c r="AT8" i="3" s="1"/>
  <c r="AJ8" i="3"/>
  <c r="AI8" i="3"/>
  <c r="AH8" i="3"/>
  <c r="AG8" i="3"/>
  <c r="AF8" i="3"/>
  <c r="AE8" i="3"/>
  <c r="AD8" i="3"/>
  <c r="AC8" i="3"/>
  <c r="AB8" i="3"/>
  <c r="Q8" i="3"/>
  <c r="P8" i="3"/>
  <c r="G8" i="3"/>
  <c r="AA8" i="3" s="1"/>
  <c r="F8" i="3"/>
  <c r="Z8" i="3" s="1"/>
  <c r="CQ7" i="3"/>
  <c r="CL7" i="3"/>
  <c r="CK7" i="3"/>
  <c r="CJ7" i="3"/>
  <c r="CJ6" i="3" s="1"/>
  <c r="CI7" i="3"/>
  <c r="CH7" i="3"/>
  <c r="CG7" i="3"/>
  <c r="CF7" i="3"/>
  <c r="CP7" i="3" s="1"/>
  <c r="CE7" i="3"/>
  <c r="CO7" i="3" s="1"/>
  <c r="CD7" i="3"/>
  <c r="CN7" i="3" s="1"/>
  <c r="CC7" i="3"/>
  <c r="CM7" i="3" s="1"/>
  <c r="CB7" i="3"/>
  <c r="CA7" i="3"/>
  <c r="BZ7" i="3"/>
  <c r="BY7" i="3"/>
  <c r="BS7" i="3"/>
  <c r="BN7" i="3"/>
  <c r="BX7" i="3" s="1"/>
  <c r="BM7" i="3"/>
  <c r="BL7" i="3"/>
  <c r="BK7" i="3"/>
  <c r="BK6" i="3" s="1"/>
  <c r="BJ7" i="3"/>
  <c r="BD7" i="3"/>
  <c r="AY7" i="3"/>
  <c r="BI7" i="3" s="1"/>
  <c r="AX7" i="3"/>
  <c r="AW7" i="3"/>
  <c r="AV7" i="3"/>
  <c r="AU7" i="3"/>
  <c r="AO7" i="3"/>
  <c r="AJ7" i="3"/>
  <c r="AT7" i="3" s="1"/>
  <c r="AI7" i="3"/>
  <c r="AH7" i="3"/>
  <c r="AG7" i="3"/>
  <c r="AF7" i="3"/>
  <c r="AE7" i="3"/>
  <c r="AD7" i="3"/>
  <c r="AC7" i="3"/>
  <c r="AB7" i="3"/>
  <c r="Q7" i="3"/>
  <c r="P7" i="3"/>
  <c r="Z7" i="3" s="1"/>
  <c r="G7" i="3"/>
  <c r="AA7" i="3" s="1"/>
  <c r="F7" i="3"/>
  <c r="BW6" i="3"/>
  <c r="BV6" i="3"/>
  <c r="BU6" i="3"/>
  <c r="BT6" i="3"/>
  <c r="BR6" i="3"/>
  <c r="BQ6" i="3"/>
  <c r="BP6" i="3"/>
  <c r="BO6" i="3"/>
  <c r="BH6" i="3"/>
  <c r="BG6" i="3"/>
  <c r="BF6" i="3"/>
  <c r="BE6" i="3"/>
  <c r="BC6" i="3"/>
  <c r="BB6" i="3"/>
  <c r="BA6" i="3"/>
  <c r="AZ6" i="3"/>
  <c r="AS6" i="3"/>
  <c r="AR6" i="3"/>
  <c r="AQ6" i="3"/>
  <c r="AP6" i="3"/>
  <c r="AN6" i="3"/>
  <c r="AM6" i="3"/>
  <c r="AL6" i="3"/>
  <c r="AK6" i="3"/>
  <c r="Y6" i="3"/>
  <c r="X6" i="3"/>
  <c r="W6" i="3"/>
  <c r="V6" i="3"/>
  <c r="U6" i="3"/>
  <c r="T6" i="3"/>
  <c r="S6" i="3"/>
  <c r="R6" i="3"/>
  <c r="O6" i="3"/>
  <c r="M6" i="3"/>
  <c r="L6" i="3"/>
  <c r="K6" i="3"/>
  <c r="J6" i="3"/>
  <c r="I6" i="3"/>
  <c r="H6" i="3"/>
  <c r="CQ4" i="3"/>
  <c r="CP4" i="3"/>
  <c r="CO4" i="3"/>
  <c r="CN4" i="3"/>
  <c r="CM4" i="3"/>
  <c r="CL4" i="3"/>
  <c r="CK4" i="3"/>
  <c r="CJ4" i="3"/>
  <c r="CI4" i="3"/>
  <c r="CH4" i="3"/>
  <c r="CG4" i="3"/>
  <c r="CF4" i="3"/>
  <c r="CE4" i="3"/>
  <c r="CD4" i="3"/>
  <c r="CC4" i="3"/>
  <c r="CB4" i="3"/>
  <c r="CA4" i="3"/>
  <c r="BZ4" i="3"/>
  <c r="BY4" i="3"/>
  <c r="BX4" i="3"/>
  <c r="BW4" i="3"/>
  <c r="BV4" i="3"/>
  <c r="BU4" i="3"/>
  <c r="BT4" i="3"/>
  <c r="BS4" i="3"/>
  <c r="BR4" i="3"/>
  <c r="BQ4" i="3"/>
  <c r="BP4" i="3"/>
  <c r="BO4" i="3"/>
  <c r="BN4" i="3"/>
  <c r="BM4" i="3"/>
  <c r="BL4" i="3"/>
  <c r="BK4" i="3"/>
  <c r="BJ4" i="3"/>
  <c r="BI4" i="3"/>
  <c r="BH4" i="3"/>
  <c r="BG4" i="3"/>
  <c r="BF4" i="3"/>
  <c r="BE4" i="3"/>
  <c r="BD4" i="3"/>
  <c r="BC4" i="3"/>
  <c r="BB4" i="3"/>
  <c r="BA4" i="3"/>
  <c r="AZ4" i="3"/>
  <c r="AY4" i="3"/>
  <c r="AX4" i="3"/>
  <c r="AW4" i="3"/>
  <c r="AV4" i="3"/>
  <c r="AU4" i="3"/>
  <c r="AT4" i="3"/>
  <c r="AS4" i="3"/>
  <c r="AR4" i="3"/>
  <c r="AQ4" i="3"/>
  <c r="AP4" i="3"/>
  <c r="AO4" i="3"/>
  <c r="AN4" i="3"/>
  <c r="AM4" i="3"/>
  <c r="AL4" i="3"/>
  <c r="AK4" i="3"/>
  <c r="AJ4" i="3"/>
  <c r="AI4" i="3"/>
  <c r="AH4" i="3"/>
  <c r="AG4" i="3"/>
  <c r="AF4" i="3"/>
  <c r="AE4" i="3"/>
  <c r="AD4" i="3"/>
  <c r="AC4" i="3"/>
  <c r="AB4" i="3"/>
  <c r="AA4" i="3"/>
  <c r="Z4" i="3"/>
  <c r="Y4" i="3"/>
  <c r="X4" i="3"/>
  <c r="W4" i="3"/>
  <c r="V4" i="3"/>
  <c r="U4" i="3"/>
  <c r="T4" i="3"/>
  <c r="S4" i="3"/>
  <c r="R4" i="3"/>
  <c r="Q4" i="3"/>
  <c r="P4" i="3"/>
  <c r="O4" i="3"/>
  <c r="N4" i="3"/>
  <c r="M4" i="3"/>
  <c r="L4" i="3"/>
  <c r="K4" i="3"/>
  <c r="J4" i="3"/>
  <c r="I4" i="3"/>
  <c r="H4" i="3"/>
  <c r="G4" i="3"/>
  <c r="F4" i="3"/>
  <c r="AN40" i="1"/>
  <c r="AL38" i="1"/>
  <c r="AN44" i="1"/>
  <c r="AX44" i="1" s="1"/>
  <c r="AI11" i="1"/>
  <c r="AU11" i="1"/>
  <c r="AW11" i="1"/>
  <c r="AL10" i="1"/>
  <c r="AE40" i="1"/>
  <c r="AN17" i="1"/>
  <c r="E22" i="2"/>
  <c r="D22" i="2"/>
  <c r="C22" i="2"/>
  <c r="B22" i="2"/>
  <c r="CO70" i="1"/>
  <c r="CL70" i="1"/>
  <c r="CQ70" i="1" s="1"/>
  <c r="CK70" i="1"/>
  <c r="CJ70" i="1"/>
  <c r="CI70" i="1"/>
  <c r="CG70" i="1"/>
  <c r="CF70" i="1"/>
  <c r="CP70" i="1" s="1"/>
  <c r="CE70" i="1"/>
  <c r="CD70" i="1"/>
  <c r="CN70" i="1" s="1"/>
  <c r="CB70" i="1"/>
  <c r="CA70" i="1"/>
  <c r="BZ70" i="1"/>
  <c r="BY70" i="1"/>
  <c r="BS70" i="1"/>
  <c r="CH70" i="1" s="1"/>
  <c r="BN70" i="1"/>
  <c r="CC70" i="1" s="1"/>
  <c r="BM70" i="1"/>
  <c r="BL70" i="1"/>
  <c r="BK70" i="1"/>
  <c r="BJ70" i="1"/>
  <c r="BD70" i="1"/>
  <c r="BI70" i="1" s="1"/>
  <c r="AY70" i="1"/>
  <c r="AX70" i="1"/>
  <c r="AW70" i="1"/>
  <c r="AV70" i="1"/>
  <c r="AU70" i="1"/>
  <c r="AO70" i="1"/>
  <c r="AJ70" i="1"/>
  <c r="AI70" i="1"/>
  <c r="AH70" i="1"/>
  <c r="AG70" i="1"/>
  <c r="AF70" i="1"/>
  <c r="AE70" i="1"/>
  <c r="AD70" i="1"/>
  <c r="AC70" i="1"/>
  <c r="AB70" i="1"/>
  <c r="Q70" i="1"/>
  <c r="P70" i="1"/>
  <c r="G70" i="1"/>
  <c r="AA70" i="1" s="1"/>
  <c r="F70" i="1"/>
  <c r="Z70" i="1" s="1"/>
  <c r="CQ69" i="1"/>
  <c r="CL69" i="1"/>
  <c r="CK69" i="1"/>
  <c r="CJ69" i="1"/>
  <c r="CI69" i="1"/>
  <c r="CH69" i="1"/>
  <c r="CG69" i="1"/>
  <c r="CF69" i="1"/>
  <c r="CP69" i="1" s="1"/>
  <c r="CE69" i="1"/>
  <c r="CO69" i="1" s="1"/>
  <c r="CD69" i="1"/>
  <c r="CN69" i="1" s="1"/>
  <c r="CB69" i="1"/>
  <c r="CA69" i="1"/>
  <c r="BZ69" i="1"/>
  <c r="BY69" i="1"/>
  <c r="BX69" i="1"/>
  <c r="BS69" i="1"/>
  <c r="BN69" i="1"/>
  <c r="CC69" i="1" s="1"/>
  <c r="BM69" i="1"/>
  <c r="BL69" i="1"/>
  <c r="BK69" i="1"/>
  <c r="BJ69" i="1"/>
  <c r="BD69" i="1"/>
  <c r="AY69" i="1"/>
  <c r="BI69" i="1" s="1"/>
  <c r="AX69" i="1"/>
  <c r="AW69" i="1"/>
  <c r="AV69" i="1"/>
  <c r="AU69" i="1"/>
  <c r="AO69" i="1"/>
  <c r="AJ69" i="1"/>
  <c r="AT69" i="1" s="1"/>
  <c r="AI69" i="1"/>
  <c r="AH69" i="1"/>
  <c r="AG69" i="1"/>
  <c r="AF69" i="1"/>
  <c r="AE69" i="1"/>
  <c r="AD69" i="1"/>
  <c r="AC69" i="1"/>
  <c r="AB69" i="1"/>
  <c r="Q69" i="1"/>
  <c r="AA69" i="1" s="1"/>
  <c r="P69" i="1"/>
  <c r="G69" i="1"/>
  <c r="F69" i="1"/>
  <c r="CL68" i="1"/>
  <c r="CK68" i="1"/>
  <c r="CJ68" i="1"/>
  <c r="CI68" i="1"/>
  <c r="CG68" i="1"/>
  <c r="CQ68" i="1" s="1"/>
  <c r="CF68" i="1"/>
  <c r="CP68" i="1" s="1"/>
  <c r="CE68" i="1"/>
  <c r="CD68" i="1"/>
  <c r="CB68" i="1"/>
  <c r="CA68" i="1"/>
  <c r="BZ68" i="1"/>
  <c r="BY68" i="1"/>
  <c r="BS68" i="1"/>
  <c r="CH68" i="1" s="1"/>
  <c r="BN68" i="1"/>
  <c r="BX68" i="1" s="1"/>
  <c r="BM68" i="1"/>
  <c r="BL68" i="1"/>
  <c r="BK68" i="1"/>
  <c r="BJ68" i="1"/>
  <c r="BD68" i="1"/>
  <c r="AY68" i="1"/>
  <c r="BI68" i="1" s="1"/>
  <c r="AX68" i="1"/>
  <c r="AW68" i="1"/>
  <c r="AV68" i="1"/>
  <c r="AU68" i="1"/>
  <c r="AO68" i="1"/>
  <c r="AJ68" i="1"/>
  <c r="AT68" i="1" s="1"/>
  <c r="AI68" i="1"/>
  <c r="AH68" i="1"/>
  <c r="AG68" i="1"/>
  <c r="AF68" i="1"/>
  <c r="AE68" i="1"/>
  <c r="AD68" i="1"/>
  <c r="AC68" i="1"/>
  <c r="AB68" i="1"/>
  <c r="AA68" i="1"/>
  <c r="Q68" i="1"/>
  <c r="P68" i="1"/>
  <c r="G68" i="1"/>
  <c r="F68" i="1"/>
  <c r="CO67" i="1"/>
  <c r="CL67" i="1"/>
  <c r="CK67" i="1"/>
  <c r="CJ67" i="1"/>
  <c r="CI67" i="1"/>
  <c r="CG67" i="1"/>
  <c r="CF67" i="1"/>
  <c r="CP67" i="1" s="1"/>
  <c r="CE67" i="1"/>
  <c r="CD67" i="1"/>
  <c r="CN67" i="1" s="1"/>
  <c r="CB67" i="1"/>
  <c r="CA67" i="1"/>
  <c r="BZ67" i="1"/>
  <c r="BY67" i="1"/>
  <c r="BS67" i="1"/>
  <c r="CH67" i="1" s="1"/>
  <c r="BN67" i="1"/>
  <c r="BM67" i="1"/>
  <c r="BL67" i="1"/>
  <c r="BK67" i="1"/>
  <c r="BJ67" i="1"/>
  <c r="BD67" i="1"/>
  <c r="BI67" i="1" s="1"/>
  <c r="AY67" i="1"/>
  <c r="AX67" i="1"/>
  <c r="AW67" i="1"/>
  <c r="AV67" i="1"/>
  <c r="AU67" i="1"/>
  <c r="AO67" i="1"/>
  <c r="AT67" i="1" s="1"/>
  <c r="AJ67" i="1"/>
  <c r="AH67" i="1"/>
  <c r="AG67" i="1"/>
  <c r="AF67" i="1"/>
  <c r="AE67" i="1"/>
  <c r="AD67" i="1"/>
  <c r="AC67" i="1"/>
  <c r="AB67" i="1"/>
  <c r="Q67" i="1"/>
  <c r="P67" i="1"/>
  <c r="O67" i="1"/>
  <c r="AI67" i="1" s="1"/>
  <c r="N67" i="1"/>
  <c r="F67" i="1" s="1"/>
  <c r="CL66" i="1"/>
  <c r="CQ66" i="1" s="1"/>
  <c r="CK66" i="1"/>
  <c r="CJ66" i="1"/>
  <c r="CI66" i="1"/>
  <c r="CG66" i="1"/>
  <c r="CF66" i="1"/>
  <c r="CP66" i="1" s="1"/>
  <c r="CE66" i="1"/>
  <c r="CO66" i="1" s="1"/>
  <c r="CD66" i="1"/>
  <c r="CN66" i="1" s="1"/>
  <c r="CB66" i="1"/>
  <c r="CA66" i="1"/>
  <c r="BZ66" i="1"/>
  <c r="BY66" i="1"/>
  <c r="BS66" i="1"/>
  <c r="CH66" i="1" s="1"/>
  <c r="BN66" i="1"/>
  <c r="CC66" i="1" s="1"/>
  <c r="BM66" i="1"/>
  <c r="BL66" i="1"/>
  <c r="BK66" i="1"/>
  <c r="BJ66" i="1"/>
  <c r="BD66" i="1"/>
  <c r="AY66" i="1"/>
  <c r="BI66" i="1" s="1"/>
  <c r="AX66" i="1"/>
  <c r="AW66" i="1"/>
  <c r="AV66" i="1"/>
  <c r="AU66" i="1"/>
  <c r="AT66" i="1"/>
  <c r="AO66" i="1"/>
  <c r="AJ66" i="1"/>
  <c r="AI66" i="1"/>
  <c r="AH66" i="1"/>
  <c r="AG66" i="1"/>
  <c r="AF66" i="1"/>
  <c r="AE66" i="1"/>
  <c r="AD66" i="1"/>
  <c r="AC66" i="1"/>
  <c r="AB66" i="1"/>
  <c r="Q66" i="1"/>
  <c r="P66" i="1"/>
  <c r="G66" i="1"/>
  <c r="F66" i="1"/>
  <c r="Z66" i="1" s="1"/>
  <c r="CL65" i="1"/>
  <c r="CK65" i="1"/>
  <c r="CJ65" i="1"/>
  <c r="CI65" i="1"/>
  <c r="CN65" i="1" s="1"/>
  <c r="CH65" i="1"/>
  <c r="CG65" i="1"/>
  <c r="CQ65" i="1" s="1"/>
  <c r="CF65" i="1"/>
  <c r="CP65" i="1" s="1"/>
  <c r="CE65" i="1"/>
  <c r="CD65" i="1"/>
  <c r="CC65" i="1"/>
  <c r="CM65" i="1" s="1"/>
  <c r="CB65" i="1"/>
  <c r="CA65" i="1"/>
  <c r="BZ65" i="1"/>
  <c r="BY65" i="1"/>
  <c r="BS65" i="1"/>
  <c r="BX65" i="1" s="1"/>
  <c r="BN65" i="1"/>
  <c r="BM65" i="1"/>
  <c r="BL65" i="1"/>
  <c r="BK65" i="1"/>
  <c r="BJ65" i="1"/>
  <c r="BD65" i="1"/>
  <c r="AY65" i="1"/>
  <c r="AX65" i="1"/>
  <c r="AW65" i="1"/>
  <c r="AV65" i="1"/>
  <c r="AU65" i="1"/>
  <c r="AO65" i="1"/>
  <c r="AJ65" i="1"/>
  <c r="AT65" i="1" s="1"/>
  <c r="AI65" i="1"/>
  <c r="AH65" i="1"/>
  <c r="AG65" i="1"/>
  <c r="AF65" i="1"/>
  <c r="AE65" i="1"/>
  <c r="AD65" i="1"/>
  <c r="AC65" i="1"/>
  <c r="AB65" i="1"/>
  <c r="Q65" i="1"/>
  <c r="AA65" i="1" s="1"/>
  <c r="P65" i="1"/>
  <c r="G65" i="1"/>
  <c r="F65" i="1"/>
  <c r="CL64" i="1"/>
  <c r="CK64" i="1"/>
  <c r="CP64" i="1" s="1"/>
  <c r="CJ64" i="1"/>
  <c r="CO64" i="1" s="1"/>
  <c r="CI64" i="1"/>
  <c r="CG64" i="1"/>
  <c r="CF64" i="1"/>
  <c r="CE64" i="1"/>
  <c r="CD64" i="1"/>
  <c r="CB64" i="1"/>
  <c r="CA64" i="1"/>
  <c r="BZ64" i="1"/>
  <c r="BY64" i="1"/>
  <c r="BS64" i="1"/>
  <c r="CH64" i="1" s="1"/>
  <c r="BN64" i="1"/>
  <c r="BM64" i="1"/>
  <c r="BL64" i="1"/>
  <c r="BK64" i="1"/>
  <c r="BJ64" i="1"/>
  <c r="BI64" i="1"/>
  <c r="BD64" i="1"/>
  <c r="AY64" i="1"/>
  <c r="AX64" i="1"/>
  <c r="AW64" i="1"/>
  <c r="AV64" i="1"/>
  <c r="AU64" i="1"/>
  <c r="AO64" i="1"/>
  <c r="AT64" i="1" s="1"/>
  <c r="AJ64" i="1"/>
  <c r="AI64" i="1"/>
  <c r="AH64" i="1"/>
  <c r="AG64" i="1"/>
  <c r="AF64" i="1"/>
  <c r="AE64" i="1"/>
  <c r="AD64" i="1"/>
  <c r="AC64" i="1"/>
  <c r="AB64" i="1"/>
  <c r="Q64" i="1"/>
  <c r="P64" i="1"/>
  <c r="G64" i="1"/>
  <c r="AA64" i="1" s="1"/>
  <c r="F64" i="1"/>
  <c r="Z64" i="1" s="1"/>
  <c r="CO63" i="1"/>
  <c r="CL63" i="1"/>
  <c r="CQ63" i="1" s="1"/>
  <c r="CK63" i="1"/>
  <c r="CJ63" i="1"/>
  <c r="CI63" i="1"/>
  <c r="CG63" i="1"/>
  <c r="CF63" i="1"/>
  <c r="CE63" i="1"/>
  <c r="CD63" i="1"/>
  <c r="CN63" i="1" s="1"/>
  <c r="CB63" i="1"/>
  <c r="CA63" i="1"/>
  <c r="BZ63" i="1"/>
  <c r="BY63" i="1"/>
  <c r="BS63" i="1"/>
  <c r="CH63" i="1" s="1"/>
  <c r="BN63" i="1"/>
  <c r="CC63" i="1" s="1"/>
  <c r="CM63" i="1" s="1"/>
  <c r="BM63" i="1"/>
  <c r="BL63" i="1"/>
  <c r="BK63" i="1"/>
  <c r="BJ63" i="1"/>
  <c r="BD63" i="1"/>
  <c r="BI63" i="1" s="1"/>
  <c r="AY63" i="1"/>
  <c r="AX63" i="1"/>
  <c r="AW63" i="1"/>
  <c r="AV63" i="1"/>
  <c r="AU63" i="1"/>
  <c r="AO63" i="1"/>
  <c r="AJ63" i="1"/>
  <c r="AI63" i="1"/>
  <c r="AH63" i="1"/>
  <c r="AG63" i="1"/>
  <c r="AF63" i="1"/>
  <c r="AE63" i="1"/>
  <c r="AD63" i="1"/>
  <c r="AC63" i="1"/>
  <c r="AB63" i="1"/>
  <c r="Z63" i="1"/>
  <c r="Q63" i="1"/>
  <c r="P63" i="1"/>
  <c r="G63" i="1"/>
  <c r="AA63" i="1" s="1"/>
  <c r="F63" i="1"/>
  <c r="CQ62" i="1"/>
  <c r="CN62" i="1"/>
  <c r="CL62" i="1"/>
  <c r="CK62" i="1"/>
  <c r="CJ62" i="1"/>
  <c r="CI62" i="1"/>
  <c r="CG62" i="1"/>
  <c r="CF62" i="1"/>
  <c r="CP62" i="1" s="1"/>
  <c r="CE62" i="1"/>
  <c r="CO62" i="1" s="1"/>
  <c r="CD62" i="1"/>
  <c r="CB62" i="1"/>
  <c r="CA62" i="1"/>
  <c r="BZ62" i="1"/>
  <c r="BY62" i="1"/>
  <c r="BX62" i="1"/>
  <c r="BS62" i="1"/>
  <c r="CH62" i="1" s="1"/>
  <c r="BN62" i="1"/>
  <c r="CC62" i="1" s="1"/>
  <c r="BM62" i="1"/>
  <c r="BL62" i="1"/>
  <c r="BK62" i="1"/>
  <c r="BJ62" i="1"/>
  <c r="BD62" i="1"/>
  <c r="AY62" i="1"/>
  <c r="AX62" i="1"/>
  <c r="AW62" i="1"/>
  <c r="AV62" i="1"/>
  <c r="AU62" i="1"/>
  <c r="AO62" i="1"/>
  <c r="AJ62" i="1"/>
  <c r="AT62" i="1" s="1"/>
  <c r="AI62" i="1"/>
  <c r="AH62" i="1"/>
  <c r="AG62" i="1"/>
  <c r="AF62" i="1"/>
  <c r="AE62" i="1"/>
  <c r="AD62" i="1"/>
  <c r="AC62" i="1"/>
  <c r="AB62" i="1"/>
  <c r="Q62" i="1"/>
  <c r="P62" i="1"/>
  <c r="G62" i="1"/>
  <c r="F62" i="1"/>
  <c r="CL61" i="1"/>
  <c r="CK61" i="1"/>
  <c r="CJ61" i="1"/>
  <c r="CI61" i="1"/>
  <c r="CG61" i="1"/>
  <c r="CQ61" i="1" s="1"/>
  <c r="CF61" i="1"/>
  <c r="CP61" i="1" s="1"/>
  <c r="CE61" i="1"/>
  <c r="CD61" i="1"/>
  <c r="CN61" i="1" s="1"/>
  <c r="CB61" i="1"/>
  <c r="CA61" i="1"/>
  <c r="BZ61" i="1"/>
  <c r="BY61" i="1"/>
  <c r="BS61" i="1"/>
  <c r="BX61" i="1" s="1"/>
  <c r="BN61" i="1"/>
  <c r="CC61" i="1" s="1"/>
  <c r="BM61" i="1"/>
  <c r="BL61" i="1"/>
  <c r="BK61" i="1"/>
  <c r="BJ61" i="1"/>
  <c r="BD61" i="1"/>
  <c r="AY61" i="1"/>
  <c r="AX61" i="1"/>
  <c r="AW61" i="1"/>
  <c r="AV61" i="1"/>
  <c r="AU61" i="1"/>
  <c r="AO61" i="1"/>
  <c r="AJ61" i="1"/>
  <c r="AT61" i="1" s="1"/>
  <c r="AI61" i="1"/>
  <c r="AH61" i="1"/>
  <c r="AG61" i="1"/>
  <c r="AF61" i="1"/>
  <c r="AE61" i="1"/>
  <c r="AD61" i="1"/>
  <c r="AC61" i="1"/>
  <c r="AB61" i="1"/>
  <c r="AA61" i="1"/>
  <c r="Q61" i="1"/>
  <c r="P61" i="1"/>
  <c r="G61" i="1"/>
  <c r="F61" i="1"/>
  <c r="CL60" i="1"/>
  <c r="CK60" i="1"/>
  <c r="CJ60" i="1"/>
  <c r="CO60" i="1" s="1"/>
  <c r="CI60" i="1"/>
  <c r="CG60" i="1"/>
  <c r="CQ60" i="1" s="1"/>
  <c r="CF60" i="1"/>
  <c r="CE60" i="1"/>
  <c r="CD60" i="1"/>
  <c r="CN60" i="1" s="1"/>
  <c r="CB60" i="1"/>
  <c r="CA60" i="1"/>
  <c r="BZ60" i="1"/>
  <c r="BY60" i="1"/>
  <c r="BS60" i="1"/>
  <c r="CH60" i="1" s="1"/>
  <c r="BN60" i="1"/>
  <c r="BM60" i="1"/>
  <c r="BL60" i="1"/>
  <c r="BK60" i="1"/>
  <c r="BJ60" i="1"/>
  <c r="BI60" i="1"/>
  <c r="BD60" i="1"/>
  <c r="AY60" i="1"/>
  <c r="AX60" i="1"/>
  <c r="AW60" i="1"/>
  <c r="AV60" i="1"/>
  <c r="AU60" i="1"/>
  <c r="AO60" i="1"/>
  <c r="AJ60" i="1"/>
  <c r="AI60" i="1"/>
  <c r="AH60" i="1"/>
  <c r="AG60" i="1"/>
  <c r="AF60" i="1"/>
  <c r="AE60" i="1"/>
  <c r="AD60" i="1"/>
  <c r="AC60" i="1"/>
  <c r="AB60" i="1"/>
  <c r="Q60" i="1"/>
  <c r="P60" i="1"/>
  <c r="Z60" i="1" s="1"/>
  <c r="G60" i="1"/>
  <c r="F60" i="1"/>
  <c r="CL59" i="1"/>
  <c r="CQ59" i="1" s="1"/>
  <c r="CK59" i="1"/>
  <c r="CJ59" i="1"/>
  <c r="CI59" i="1"/>
  <c r="CH59" i="1"/>
  <c r="CG59" i="1"/>
  <c r="CF59" i="1"/>
  <c r="CE59" i="1"/>
  <c r="CO59" i="1" s="1"/>
  <c r="CD59" i="1"/>
  <c r="CB59" i="1"/>
  <c r="CA59" i="1"/>
  <c r="BZ59" i="1"/>
  <c r="BY59" i="1"/>
  <c r="BS59" i="1"/>
  <c r="BN59" i="1"/>
  <c r="CC59" i="1" s="1"/>
  <c r="BM59" i="1"/>
  <c r="BL59" i="1"/>
  <c r="BK59" i="1"/>
  <c r="BJ59" i="1"/>
  <c r="BD59" i="1"/>
  <c r="BI59" i="1" s="1"/>
  <c r="AY59" i="1"/>
  <c r="AX59" i="1"/>
  <c r="AW59" i="1"/>
  <c r="AV59" i="1"/>
  <c r="AU59" i="1"/>
  <c r="AO59" i="1"/>
  <c r="AJ59" i="1"/>
  <c r="AI59" i="1"/>
  <c r="AH59" i="1"/>
  <c r="AG59" i="1"/>
  <c r="AF59" i="1"/>
  <c r="AE59" i="1"/>
  <c r="AD59" i="1"/>
  <c r="AC59" i="1"/>
  <c r="AB59" i="1"/>
  <c r="Q59" i="1"/>
  <c r="P59" i="1"/>
  <c r="G59" i="1"/>
  <c r="F59" i="1"/>
  <c r="Z59" i="1" s="1"/>
  <c r="CN58" i="1"/>
  <c r="CL58" i="1"/>
  <c r="CK58" i="1"/>
  <c r="CJ58" i="1"/>
  <c r="CI58" i="1"/>
  <c r="CG58" i="1"/>
  <c r="CQ58" i="1" s="1"/>
  <c r="CF58" i="1"/>
  <c r="CE58" i="1"/>
  <c r="CO58" i="1" s="1"/>
  <c r="CD58" i="1"/>
  <c r="CB58" i="1"/>
  <c r="CA58" i="1"/>
  <c r="BZ58" i="1"/>
  <c r="BY58" i="1"/>
  <c r="BS58" i="1"/>
  <c r="CH58" i="1" s="1"/>
  <c r="BN58" i="1"/>
  <c r="CC58" i="1" s="1"/>
  <c r="BM58" i="1"/>
  <c r="BL58" i="1"/>
  <c r="BK58" i="1"/>
  <c r="BJ58" i="1"/>
  <c r="BD58" i="1"/>
  <c r="AY58" i="1"/>
  <c r="AX58" i="1"/>
  <c r="AW58" i="1"/>
  <c r="AV58" i="1"/>
  <c r="AU58" i="1"/>
  <c r="AO58" i="1"/>
  <c r="AJ58" i="1"/>
  <c r="AT58" i="1" s="1"/>
  <c r="AI58" i="1"/>
  <c r="AH58" i="1"/>
  <c r="AG58" i="1"/>
  <c r="AF58" i="1"/>
  <c r="AE58" i="1"/>
  <c r="AD58" i="1"/>
  <c r="AC58" i="1"/>
  <c r="AB58" i="1"/>
  <c r="Q58" i="1"/>
  <c r="P58" i="1"/>
  <c r="G58" i="1"/>
  <c r="F58" i="1"/>
  <c r="CL57" i="1"/>
  <c r="CK57" i="1"/>
  <c r="CJ57" i="1"/>
  <c r="CI57" i="1"/>
  <c r="CH57" i="1"/>
  <c r="CG57" i="1"/>
  <c r="CQ57" i="1" s="1"/>
  <c r="CF57" i="1"/>
  <c r="CP57" i="1" s="1"/>
  <c r="CE57" i="1"/>
  <c r="CD57" i="1"/>
  <c r="CB57" i="1"/>
  <c r="CA57" i="1"/>
  <c r="BZ57" i="1"/>
  <c r="BY57" i="1"/>
  <c r="BS57" i="1"/>
  <c r="BN57" i="1"/>
  <c r="BM57" i="1"/>
  <c r="BL57" i="1"/>
  <c r="BK57" i="1"/>
  <c r="BJ57" i="1"/>
  <c r="BD57" i="1"/>
  <c r="AY57" i="1"/>
  <c r="BI57" i="1" s="1"/>
  <c r="AX57" i="1"/>
  <c r="AW57" i="1"/>
  <c r="AV57" i="1"/>
  <c r="AU57" i="1"/>
  <c r="AO57" i="1"/>
  <c r="AJ57" i="1"/>
  <c r="AT57" i="1" s="1"/>
  <c r="AI57" i="1"/>
  <c r="AH57" i="1"/>
  <c r="AG57" i="1"/>
  <c r="AF57" i="1"/>
  <c r="AE57" i="1"/>
  <c r="AD57" i="1"/>
  <c r="AC57" i="1"/>
  <c r="AB57" i="1"/>
  <c r="AA57" i="1"/>
  <c r="Q57" i="1"/>
  <c r="P57" i="1"/>
  <c r="G57" i="1"/>
  <c r="F57" i="1"/>
  <c r="CL56" i="1"/>
  <c r="CK56" i="1"/>
  <c r="CJ56" i="1"/>
  <c r="CI56" i="1"/>
  <c r="CG56" i="1"/>
  <c r="CF56" i="1"/>
  <c r="CP56" i="1" s="1"/>
  <c r="CE56" i="1"/>
  <c r="CD56" i="1"/>
  <c r="CB56" i="1"/>
  <c r="CA56" i="1"/>
  <c r="BZ56" i="1"/>
  <c r="BY56" i="1"/>
  <c r="BS56" i="1"/>
  <c r="CH56" i="1" s="1"/>
  <c r="BN56" i="1"/>
  <c r="BM56" i="1"/>
  <c r="BL56" i="1"/>
  <c r="BK56" i="1"/>
  <c r="BJ56" i="1"/>
  <c r="BD56" i="1"/>
  <c r="AY56" i="1"/>
  <c r="BI56" i="1" s="1"/>
  <c r="AX56" i="1"/>
  <c r="AW56" i="1"/>
  <c r="AV56" i="1"/>
  <c r="AU56" i="1"/>
  <c r="AO56" i="1"/>
  <c r="AJ56" i="1"/>
  <c r="AI56" i="1"/>
  <c r="AH56" i="1"/>
  <c r="AG56" i="1"/>
  <c r="AF56" i="1"/>
  <c r="AE56" i="1"/>
  <c r="AD56" i="1"/>
  <c r="AC56" i="1"/>
  <c r="AB56" i="1"/>
  <c r="Q56" i="1"/>
  <c r="P56" i="1"/>
  <c r="Z56" i="1" s="1"/>
  <c r="G56" i="1"/>
  <c r="F56" i="1"/>
  <c r="CL55" i="1"/>
  <c r="CK55" i="1"/>
  <c r="CJ55" i="1"/>
  <c r="CI55" i="1"/>
  <c r="CN55" i="1" s="1"/>
  <c r="CH55" i="1"/>
  <c r="CG55" i="1"/>
  <c r="CQ55" i="1" s="1"/>
  <c r="CF55" i="1"/>
  <c r="CE55" i="1"/>
  <c r="CO55" i="1" s="1"/>
  <c r="CD55" i="1"/>
  <c r="CB55" i="1"/>
  <c r="CA55" i="1"/>
  <c r="BZ55" i="1"/>
  <c r="BY55" i="1"/>
  <c r="BS55" i="1"/>
  <c r="BN55" i="1"/>
  <c r="CC55" i="1" s="1"/>
  <c r="CM55" i="1" s="1"/>
  <c r="BM55" i="1"/>
  <c r="BL55" i="1"/>
  <c r="BK55" i="1"/>
  <c r="BJ55" i="1"/>
  <c r="BD55" i="1"/>
  <c r="BI55" i="1" s="1"/>
  <c r="AY55" i="1"/>
  <c r="AX55" i="1"/>
  <c r="AW55" i="1"/>
  <c r="AV55" i="1"/>
  <c r="AU55" i="1"/>
  <c r="AO55" i="1"/>
  <c r="AJ55" i="1"/>
  <c r="AI55" i="1"/>
  <c r="AH55" i="1"/>
  <c r="AG55" i="1"/>
  <c r="AF55" i="1"/>
  <c r="AE55" i="1"/>
  <c r="AD55" i="1"/>
  <c r="AC55" i="1"/>
  <c r="AB55" i="1"/>
  <c r="Z55" i="1"/>
  <c r="Q55" i="1"/>
  <c r="P55" i="1"/>
  <c r="G55" i="1"/>
  <c r="AA55" i="1" s="1"/>
  <c r="F55" i="1"/>
  <c r="CQ54" i="1"/>
  <c r="CN54" i="1"/>
  <c r="CL54" i="1"/>
  <c r="CK54" i="1"/>
  <c r="CJ54" i="1"/>
  <c r="CI54" i="1"/>
  <c r="CG54" i="1"/>
  <c r="CF54" i="1"/>
  <c r="CP54" i="1" s="1"/>
  <c r="CE54" i="1"/>
  <c r="CO54" i="1" s="1"/>
  <c r="CD54" i="1"/>
  <c r="CB54" i="1"/>
  <c r="CA54" i="1"/>
  <c r="BZ54" i="1"/>
  <c r="BY54" i="1"/>
  <c r="BX54" i="1"/>
  <c r="BS54" i="1"/>
  <c r="CH54" i="1" s="1"/>
  <c r="BN54" i="1"/>
  <c r="CC54" i="1" s="1"/>
  <c r="BM54" i="1"/>
  <c r="BL54" i="1"/>
  <c r="BK54" i="1"/>
  <c r="BJ54" i="1"/>
  <c r="BD54" i="1"/>
  <c r="AY54" i="1"/>
  <c r="BI54" i="1" s="1"/>
  <c r="AX54" i="1"/>
  <c r="AW54" i="1"/>
  <c r="AV54" i="1"/>
  <c r="AU54" i="1"/>
  <c r="AO54" i="1"/>
  <c r="AJ54" i="1"/>
  <c r="AT54" i="1" s="1"/>
  <c r="AI54" i="1"/>
  <c r="AH54" i="1"/>
  <c r="AG54" i="1"/>
  <c r="AF54" i="1"/>
  <c r="AE54" i="1"/>
  <c r="AD54" i="1"/>
  <c r="AC54" i="1"/>
  <c r="AB54" i="1"/>
  <c r="Q54" i="1"/>
  <c r="AA54" i="1" s="1"/>
  <c r="P54" i="1"/>
  <c r="G54" i="1"/>
  <c r="F54" i="1"/>
  <c r="CL53" i="1"/>
  <c r="CK53" i="1"/>
  <c r="CJ53" i="1"/>
  <c r="CI53" i="1"/>
  <c r="CG53" i="1"/>
  <c r="CQ53" i="1" s="1"/>
  <c r="CF53" i="1"/>
  <c r="CP53" i="1" s="1"/>
  <c r="CE53" i="1"/>
  <c r="CO53" i="1" s="1"/>
  <c r="CD53" i="1"/>
  <c r="CB53" i="1"/>
  <c r="CA53" i="1"/>
  <c r="BZ53" i="1"/>
  <c r="BY53" i="1"/>
  <c r="BS53" i="1"/>
  <c r="CH53" i="1" s="1"/>
  <c r="BN53" i="1"/>
  <c r="BM53" i="1"/>
  <c r="BL53" i="1"/>
  <c r="BK53" i="1"/>
  <c r="BJ53" i="1"/>
  <c r="BD53" i="1"/>
  <c r="AY53" i="1"/>
  <c r="BI53" i="1" s="1"/>
  <c r="AX53" i="1"/>
  <c r="AW53" i="1"/>
  <c r="AV53" i="1"/>
  <c r="AU53" i="1"/>
  <c r="AO53" i="1"/>
  <c r="AJ53" i="1"/>
  <c r="AI53" i="1"/>
  <c r="AH53" i="1"/>
  <c r="AG53" i="1"/>
  <c r="AF53" i="1"/>
  <c r="AE53" i="1"/>
  <c r="AD53" i="1"/>
  <c r="AC53" i="1"/>
  <c r="AB53" i="1"/>
  <c r="Q53" i="1"/>
  <c r="P53" i="1"/>
  <c r="G53" i="1"/>
  <c r="AA53" i="1" s="1"/>
  <c r="F53" i="1"/>
  <c r="CL52" i="1"/>
  <c r="CK52" i="1"/>
  <c r="CJ52" i="1"/>
  <c r="CI52" i="1"/>
  <c r="CG52" i="1"/>
  <c r="CQ52" i="1" s="1"/>
  <c r="CF52" i="1"/>
  <c r="CP52" i="1" s="1"/>
  <c r="CE52" i="1"/>
  <c r="CD52" i="1"/>
  <c r="CN52" i="1" s="1"/>
  <c r="CB52" i="1"/>
  <c r="CA52" i="1"/>
  <c r="BZ52" i="1"/>
  <c r="BY52" i="1"/>
  <c r="BS52" i="1"/>
  <c r="CH52" i="1" s="1"/>
  <c r="BN52" i="1"/>
  <c r="BM52" i="1"/>
  <c r="BL52" i="1"/>
  <c r="BK52" i="1"/>
  <c r="BJ52" i="1"/>
  <c r="BD52" i="1"/>
  <c r="AY52" i="1"/>
  <c r="BI52" i="1" s="1"/>
  <c r="AX52" i="1"/>
  <c r="AW52" i="1"/>
  <c r="AV52" i="1"/>
  <c r="AU52" i="1"/>
  <c r="AO52" i="1"/>
  <c r="AJ52" i="1"/>
  <c r="AT52" i="1" s="1"/>
  <c r="AI52" i="1"/>
  <c r="AH52" i="1"/>
  <c r="AG52" i="1"/>
  <c r="AF52" i="1"/>
  <c r="AE52" i="1"/>
  <c r="AD52" i="1"/>
  <c r="AC52" i="1"/>
  <c r="AB52" i="1"/>
  <c r="Q52" i="1"/>
  <c r="P52" i="1"/>
  <c r="Z52" i="1" s="1"/>
  <c r="G52" i="1"/>
  <c r="AA52" i="1" s="1"/>
  <c r="F52" i="1"/>
  <c r="CL51" i="1"/>
  <c r="CK51" i="1"/>
  <c r="CJ51" i="1"/>
  <c r="CI51" i="1"/>
  <c r="CH51" i="1"/>
  <c r="CG51" i="1"/>
  <c r="CF51" i="1"/>
  <c r="CP51" i="1" s="1"/>
  <c r="CE51" i="1"/>
  <c r="CO51" i="1" s="1"/>
  <c r="CD51" i="1"/>
  <c r="CB51" i="1"/>
  <c r="CA51" i="1"/>
  <c r="BZ51" i="1"/>
  <c r="BY51" i="1"/>
  <c r="BX51" i="1"/>
  <c r="BS51" i="1"/>
  <c r="BN51" i="1"/>
  <c r="CC51" i="1" s="1"/>
  <c r="BM51" i="1"/>
  <c r="BL51" i="1"/>
  <c r="BK51" i="1"/>
  <c r="BJ51" i="1"/>
  <c r="BD51" i="1"/>
  <c r="BI51" i="1" s="1"/>
  <c r="AY51" i="1"/>
  <c r="AX51" i="1"/>
  <c r="AW51" i="1"/>
  <c r="AV51" i="1"/>
  <c r="AU51" i="1"/>
  <c r="AO51" i="1"/>
  <c r="AJ51" i="1"/>
  <c r="AT51" i="1" s="1"/>
  <c r="AI51" i="1"/>
  <c r="AH51" i="1"/>
  <c r="AG51" i="1"/>
  <c r="AF51" i="1"/>
  <c r="AE51" i="1"/>
  <c r="AD51" i="1"/>
  <c r="AC51" i="1"/>
  <c r="AB51" i="1"/>
  <c r="Z51" i="1"/>
  <c r="Q51" i="1"/>
  <c r="P51" i="1"/>
  <c r="G51" i="1"/>
  <c r="F51" i="1"/>
  <c r="CL50" i="1"/>
  <c r="CQ50" i="1" s="1"/>
  <c r="CK50" i="1"/>
  <c r="CP50" i="1" s="1"/>
  <c r="CJ50" i="1"/>
  <c r="CI50" i="1"/>
  <c r="CG50" i="1"/>
  <c r="CF50" i="1"/>
  <c r="CE50" i="1"/>
  <c r="CD50" i="1"/>
  <c r="CN50" i="1" s="1"/>
  <c r="CC50" i="1"/>
  <c r="CB50" i="1"/>
  <c r="CA50" i="1"/>
  <c r="BZ50" i="1"/>
  <c r="BY50" i="1"/>
  <c r="BS50" i="1"/>
  <c r="BN50" i="1"/>
  <c r="BM50" i="1"/>
  <c r="BL50" i="1"/>
  <c r="BK50" i="1"/>
  <c r="BJ50" i="1"/>
  <c r="BD50" i="1"/>
  <c r="AY50" i="1"/>
  <c r="AX50" i="1"/>
  <c r="AW50" i="1"/>
  <c r="AV50" i="1"/>
  <c r="AU50" i="1"/>
  <c r="AT50" i="1"/>
  <c r="AO50" i="1"/>
  <c r="AJ50" i="1"/>
  <c r="AI50" i="1"/>
  <c r="AH50" i="1"/>
  <c r="AG50" i="1"/>
  <c r="AF50" i="1"/>
  <c r="AE50" i="1"/>
  <c r="AD50" i="1"/>
  <c r="AC50" i="1"/>
  <c r="AB50" i="1"/>
  <c r="Q50" i="1"/>
  <c r="P50" i="1"/>
  <c r="G50" i="1"/>
  <c r="F50" i="1"/>
  <c r="Z50" i="1" s="1"/>
  <c r="CJ49" i="1"/>
  <c r="CD49" i="1"/>
  <c r="BW49" i="1"/>
  <c r="BV49" i="1"/>
  <c r="CK49" i="1" s="1"/>
  <c r="BU49" i="1"/>
  <c r="BT49" i="1"/>
  <c r="BT6" i="1" s="1"/>
  <c r="BR49" i="1"/>
  <c r="CG49" i="1" s="1"/>
  <c r="BQ49" i="1"/>
  <c r="BP49" i="1"/>
  <c r="CE49" i="1" s="1"/>
  <c r="BO49" i="1"/>
  <c r="BN49" i="1" s="1"/>
  <c r="BH49" i="1"/>
  <c r="BM49" i="1" s="1"/>
  <c r="BG49" i="1"/>
  <c r="BF49" i="1"/>
  <c r="BE49" i="1"/>
  <c r="BC49" i="1"/>
  <c r="BB49" i="1"/>
  <c r="BL49" i="1" s="1"/>
  <c r="BA49" i="1"/>
  <c r="AZ49" i="1"/>
  <c r="BJ49" i="1" s="1"/>
  <c r="AW49" i="1"/>
  <c r="AS49" i="1"/>
  <c r="AR49" i="1"/>
  <c r="AQ49" i="1"/>
  <c r="AP49" i="1"/>
  <c r="AN49" i="1"/>
  <c r="AX49" i="1" s="1"/>
  <c r="AM49" i="1"/>
  <c r="AL49" i="1"/>
  <c r="AV49" i="1" s="1"/>
  <c r="AK49" i="1"/>
  <c r="Y49" i="1"/>
  <c r="AI49" i="1" s="1"/>
  <c r="X49" i="1"/>
  <c r="W49" i="1"/>
  <c r="V49" i="1"/>
  <c r="AF49" i="1" s="1"/>
  <c r="U49" i="1"/>
  <c r="T49" i="1"/>
  <c r="P49" i="1" s="1"/>
  <c r="S49" i="1"/>
  <c r="R49" i="1"/>
  <c r="O49" i="1"/>
  <c r="N49" i="1"/>
  <c r="M49" i="1"/>
  <c r="AG49" i="1" s="1"/>
  <c r="L49" i="1"/>
  <c r="K49" i="1"/>
  <c r="K6" i="1" s="1"/>
  <c r="J49" i="1"/>
  <c r="I49" i="1"/>
  <c r="H49" i="1"/>
  <c r="AB49" i="1" s="1"/>
  <c r="CL48" i="1"/>
  <c r="CK48" i="1"/>
  <c r="CJ48" i="1"/>
  <c r="CI48" i="1"/>
  <c r="CG48" i="1"/>
  <c r="CQ48" i="1" s="1"/>
  <c r="CF48" i="1"/>
  <c r="CP48" i="1" s="1"/>
  <c r="CE48" i="1"/>
  <c r="CO48" i="1" s="1"/>
  <c r="CD48" i="1"/>
  <c r="CB48" i="1"/>
  <c r="CA48" i="1"/>
  <c r="BZ48" i="1"/>
  <c r="BY48" i="1"/>
  <c r="BS48" i="1"/>
  <c r="CH48" i="1" s="1"/>
  <c r="BN48" i="1"/>
  <c r="CC48" i="1" s="1"/>
  <c r="CM48" i="1" s="1"/>
  <c r="BM48" i="1"/>
  <c r="BL48" i="1"/>
  <c r="BK48" i="1"/>
  <c r="BJ48" i="1"/>
  <c r="BI48" i="1"/>
  <c r="BD48" i="1"/>
  <c r="AY48" i="1"/>
  <c r="AX48" i="1"/>
  <c r="AW48" i="1"/>
  <c r="AV48" i="1"/>
  <c r="AU48" i="1"/>
  <c r="AO48" i="1"/>
  <c r="AJ48" i="1"/>
  <c r="AT48" i="1" s="1"/>
  <c r="AI48" i="1"/>
  <c r="AH48" i="1"/>
  <c r="AG48" i="1"/>
  <c r="AF48" i="1"/>
  <c r="AE48" i="1"/>
  <c r="AD48" i="1"/>
  <c r="AC48" i="1"/>
  <c r="AB48" i="1"/>
  <c r="Q48" i="1"/>
  <c r="P48" i="1"/>
  <c r="Z48" i="1" s="1"/>
  <c r="G48" i="1"/>
  <c r="F48" i="1"/>
  <c r="CL47" i="1"/>
  <c r="CK47" i="1"/>
  <c r="CJ47" i="1"/>
  <c r="CI47" i="1"/>
  <c r="CH47" i="1"/>
  <c r="CG47" i="1"/>
  <c r="CQ47" i="1" s="1"/>
  <c r="CF47" i="1"/>
  <c r="CE47" i="1"/>
  <c r="CO47" i="1" s="1"/>
  <c r="CD47" i="1"/>
  <c r="CC47" i="1"/>
  <c r="CB47" i="1"/>
  <c r="CA47" i="1"/>
  <c r="BZ47" i="1"/>
  <c r="BY47" i="1"/>
  <c r="BS47" i="1"/>
  <c r="BN47" i="1"/>
  <c r="BX47" i="1" s="1"/>
  <c r="BM47" i="1"/>
  <c r="BL47" i="1"/>
  <c r="BK47" i="1"/>
  <c r="BJ47" i="1"/>
  <c r="BD47" i="1"/>
  <c r="BI47" i="1" s="1"/>
  <c r="AY47" i="1"/>
  <c r="AX47" i="1"/>
  <c r="AW47" i="1"/>
  <c r="AV47" i="1"/>
  <c r="AU47" i="1"/>
  <c r="AO47" i="1"/>
  <c r="AT47" i="1" s="1"/>
  <c r="AJ47" i="1"/>
  <c r="AI47" i="1"/>
  <c r="AH47" i="1"/>
  <c r="AG47" i="1"/>
  <c r="AF47" i="1"/>
  <c r="AE47" i="1"/>
  <c r="AD47" i="1"/>
  <c r="AC47" i="1"/>
  <c r="AB47" i="1"/>
  <c r="Q47" i="1"/>
  <c r="P47" i="1"/>
  <c r="G47" i="1"/>
  <c r="AA47" i="1" s="1"/>
  <c r="F47" i="1"/>
  <c r="Z47" i="1" s="1"/>
  <c r="CK46" i="1"/>
  <c r="BW46" i="1"/>
  <c r="CL46" i="1" s="1"/>
  <c r="BV46" i="1"/>
  <c r="BU46" i="1"/>
  <c r="CJ46" i="1" s="1"/>
  <c r="BT46" i="1"/>
  <c r="BR46" i="1"/>
  <c r="CG46" i="1" s="1"/>
  <c r="BQ46" i="1"/>
  <c r="CF46" i="1" s="1"/>
  <c r="CP46" i="1" s="1"/>
  <c r="BP46" i="1"/>
  <c r="BO46" i="1"/>
  <c r="BH46" i="1"/>
  <c r="BH6" i="1" s="1"/>
  <c r="BG46" i="1"/>
  <c r="BL46" i="1" s="1"/>
  <c r="BF46" i="1"/>
  <c r="BE46" i="1"/>
  <c r="BC46" i="1"/>
  <c r="BB46" i="1"/>
  <c r="BA46" i="1"/>
  <c r="BK46" i="1" s="1"/>
  <c r="AZ46" i="1"/>
  <c r="AW46" i="1"/>
  <c r="AS46" i="1"/>
  <c r="AR46" i="1"/>
  <c r="AQ46" i="1"/>
  <c r="AP46" i="1"/>
  <c r="AN46" i="1"/>
  <c r="AX46" i="1" s="1"/>
  <c r="AM46" i="1"/>
  <c r="AL46" i="1"/>
  <c r="AK46" i="1"/>
  <c r="AU46" i="1" s="1"/>
  <c r="Y46" i="1"/>
  <c r="AI46" i="1" s="1"/>
  <c r="X46" i="1"/>
  <c r="W46" i="1"/>
  <c r="V46" i="1"/>
  <c r="U46" i="1"/>
  <c r="T46" i="1"/>
  <c r="AD46" i="1" s="1"/>
  <c r="S46" i="1"/>
  <c r="R46" i="1"/>
  <c r="O46" i="1"/>
  <c r="N46" i="1"/>
  <c r="M46" i="1"/>
  <c r="AG46" i="1" s="1"/>
  <c r="L46" i="1"/>
  <c r="AF46" i="1" s="1"/>
  <c r="K46" i="1"/>
  <c r="AE46" i="1" s="1"/>
  <c r="J46" i="1"/>
  <c r="I46" i="1"/>
  <c r="H46" i="1"/>
  <c r="AB46" i="1" s="1"/>
  <c r="CL45" i="1"/>
  <c r="CK45" i="1"/>
  <c r="CJ45" i="1"/>
  <c r="CI45" i="1"/>
  <c r="CH45" i="1"/>
  <c r="CG45" i="1"/>
  <c r="CF45" i="1"/>
  <c r="CP45" i="1" s="1"/>
  <c r="CE45" i="1"/>
  <c r="CO45" i="1" s="1"/>
  <c r="CD45" i="1"/>
  <c r="CN45" i="1" s="1"/>
  <c r="CB45" i="1"/>
  <c r="CA45" i="1"/>
  <c r="BZ45" i="1"/>
  <c r="BY45" i="1"/>
  <c r="BS45" i="1"/>
  <c r="BN45" i="1"/>
  <c r="BM45" i="1"/>
  <c r="BL45" i="1"/>
  <c r="BK45" i="1"/>
  <c r="BJ45" i="1"/>
  <c r="BD45" i="1"/>
  <c r="AY45" i="1"/>
  <c r="BI45" i="1" s="1"/>
  <c r="AX45" i="1"/>
  <c r="AW45" i="1"/>
  <c r="AV45" i="1"/>
  <c r="AU45" i="1"/>
  <c r="AO45" i="1"/>
  <c r="AJ45" i="1"/>
  <c r="AT45" i="1" s="1"/>
  <c r="AI45" i="1"/>
  <c r="AH45" i="1"/>
  <c r="AG45" i="1"/>
  <c r="AF45" i="1"/>
  <c r="AE45" i="1"/>
  <c r="AD45" i="1"/>
  <c r="AC45" i="1"/>
  <c r="AB45" i="1"/>
  <c r="Z45" i="1"/>
  <c r="Q45" i="1"/>
  <c r="P45" i="1"/>
  <c r="G45" i="1"/>
  <c r="AA45" i="1" s="1"/>
  <c r="F45" i="1"/>
  <c r="CL44" i="1"/>
  <c r="CK44" i="1"/>
  <c r="CJ44" i="1"/>
  <c r="CI44" i="1"/>
  <c r="CG44" i="1"/>
  <c r="CF44" i="1"/>
  <c r="CP44" i="1" s="1"/>
  <c r="CE44" i="1"/>
  <c r="CO44" i="1" s="1"/>
  <c r="CD44" i="1"/>
  <c r="CB44" i="1"/>
  <c r="CA44" i="1"/>
  <c r="BZ44" i="1"/>
  <c r="BY44" i="1"/>
  <c r="BS44" i="1"/>
  <c r="CH44" i="1" s="1"/>
  <c r="BN44" i="1"/>
  <c r="BM44" i="1"/>
  <c r="BL44" i="1"/>
  <c r="BK44" i="1"/>
  <c r="BJ44" i="1"/>
  <c r="BI44" i="1"/>
  <c r="BD44" i="1"/>
  <c r="AY44" i="1"/>
  <c r="AW44" i="1"/>
  <c r="AV44" i="1"/>
  <c r="AU44" i="1"/>
  <c r="AO44" i="1"/>
  <c r="AG44" i="1"/>
  <c r="AF44" i="1"/>
  <c r="AE44" i="1"/>
  <c r="AD44" i="1"/>
  <c r="AC44" i="1"/>
  <c r="AB44" i="1"/>
  <c r="Q44" i="1"/>
  <c r="P44" i="1"/>
  <c r="O44" i="1"/>
  <c r="G44" i="1" s="1"/>
  <c r="AA44" i="1" s="1"/>
  <c r="N44" i="1"/>
  <c r="CO43" i="1"/>
  <c r="CL43" i="1"/>
  <c r="CK43" i="1"/>
  <c r="CJ43" i="1"/>
  <c r="CI43" i="1"/>
  <c r="CG43" i="1"/>
  <c r="CQ43" i="1" s="1"/>
  <c r="CF43" i="1"/>
  <c r="CE43" i="1"/>
  <c r="CD43" i="1"/>
  <c r="CN43" i="1" s="1"/>
  <c r="CB43" i="1"/>
  <c r="CA43" i="1"/>
  <c r="BZ43" i="1"/>
  <c r="BY43" i="1"/>
  <c r="BS43" i="1"/>
  <c r="CH43" i="1" s="1"/>
  <c r="BN43" i="1"/>
  <c r="BM43" i="1"/>
  <c r="BL43" i="1"/>
  <c r="BK43" i="1"/>
  <c r="BJ43" i="1"/>
  <c r="BD43" i="1"/>
  <c r="AY43" i="1"/>
  <c r="BI43" i="1" s="1"/>
  <c r="AX43" i="1"/>
  <c r="AW43" i="1"/>
  <c r="AV43" i="1"/>
  <c r="AU43" i="1"/>
  <c r="AO43" i="1"/>
  <c r="AJ43" i="1"/>
  <c r="AT43" i="1" s="1"/>
  <c r="AG43" i="1"/>
  <c r="AF43" i="1"/>
  <c r="AE43" i="1"/>
  <c r="AD43" i="1"/>
  <c r="AC43" i="1"/>
  <c r="AB43" i="1"/>
  <c r="Q43" i="1"/>
  <c r="P43" i="1"/>
  <c r="O43" i="1"/>
  <c r="G43" i="1" s="1"/>
  <c r="AA43" i="1" s="1"/>
  <c r="N43" i="1"/>
  <c r="F43" i="1" s="1"/>
  <c r="Z43" i="1" s="1"/>
  <c r="BW42" i="1"/>
  <c r="CL42" i="1" s="1"/>
  <c r="BV42" i="1"/>
  <c r="CK42" i="1" s="1"/>
  <c r="BU42" i="1"/>
  <c r="BZ42" i="1" s="1"/>
  <c r="BT42" i="1"/>
  <c r="BR42" i="1"/>
  <c r="CB42" i="1" s="1"/>
  <c r="BQ42" i="1"/>
  <c r="BP42" i="1"/>
  <c r="CE42" i="1" s="1"/>
  <c r="BO42" i="1"/>
  <c r="BY42" i="1" s="1"/>
  <c r="BJ42" i="1"/>
  <c r="BH42" i="1"/>
  <c r="BG42" i="1"/>
  <c r="BF42" i="1"/>
  <c r="BE42" i="1"/>
  <c r="BD42" i="1" s="1"/>
  <c r="BC42" i="1"/>
  <c r="BM42" i="1" s="1"/>
  <c r="BB42" i="1"/>
  <c r="BA42" i="1"/>
  <c r="BK42" i="1" s="1"/>
  <c r="AZ42" i="1"/>
  <c r="AS42" i="1"/>
  <c r="AR42" i="1"/>
  <c r="AO42" i="1" s="1"/>
  <c r="AQ42" i="1"/>
  <c r="AP42" i="1"/>
  <c r="AM42" i="1"/>
  <c r="AL42" i="1"/>
  <c r="AK42" i="1"/>
  <c r="AU42" i="1" s="1"/>
  <c r="Y42" i="1"/>
  <c r="X42" i="1"/>
  <c r="W42" i="1"/>
  <c r="V42" i="1"/>
  <c r="AF42" i="1" s="1"/>
  <c r="U42" i="1"/>
  <c r="T42" i="1"/>
  <c r="P42" i="1" s="1"/>
  <c r="S42" i="1"/>
  <c r="R42" i="1"/>
  <c r="N42" i="1"/>
  <c r="AH42" i="1" s="1"/>
  <c r="M42" i="1"/>
  <c r="AG42" i="1" s="1"/>
  <c r="L42" i="1"/>
  <c r="K42" i="1"/>
  <c r="J42" i="1"/>
  <c r="I42" i="1"/>
  <c r="H42" i="1"/>
  <c r="F42" i="1" s="1"/>
  <c r="CL41" i="1"/>
  <c r="CK41" i="1"/>
  <c r="CJ41" i="1"/>
  <c r="CI41" i="1"/>
  <c r="CG41" i="1"/>
  <c r="CF41" i="1"/>
  <c r="CP41" i="1" s="1"/>
  <c r="CE41" i="1"/>
  <c r="CD41" i="1"/>
  <c r="CB41" i="1"/>
  <c r="CA41" i="1"/>
  <c r="BZ41" i="1"/>
  <c r="BY41" i="1"/>
  <c r="BS41" i="1"/>
  <c r="CH41" i="1" s="1"/>
  <c r="BN41" i="1"/>
  <c r="BM41" i="1"/>
  <c r="BL41" i="1"/>
  <c r="BK41" i="1"/>
  <c r="BJ41" i="1"/>
  <c r="BD41" i="1"/>
  <c r="AY41" i="1"/>
  <c r="BI41" i="1" s="1"/>
  <c r="AX41" i="1"/>
  <c r="AW41" i="1"/>
  <c r="AV41" i="1"/>
  <c r="AV38" i="1" s="1"/>
  <c r="AU41" i="1"/>
  <c r="AT41" i="1"/>
  <c r="AO41" i="1"/>
  <c r="AJ41" i="1"/>
  <c r="AI41" i="1"/>
  <c r="AH41" i="1"/>
  <c r="AG41" i="1"/>
  <c r="AG38" i="1" s="1"/>
  <c r="AF41" i="1"/>
  <c r="AE41" i="1"/>
  <c r="AD41" i="1"/>
  <c r="AD38" i="1" s="1"/>
  <c r="AC41" i="1"/>
  <c r="AB41" i="1"/>
  <c r="Q41" i="1"/>
  <c r="P41" i="1"/>
  <c r="G41" i="1"/>
  <c r="AA41" i="1" s="1"/>
  <c r="F41" i="1"/>
  <c r="CL40" i="1"/>
  <c r="CK40" i="1"/>
  <c r="CJ40" i="1"/>
  <c r="CI40" i="1"/>
  <c r="CF40" i="1"/>
  <c r="CE40" i="1"/>
  <c r="CD40" i="1"/>
  <c r="CA40" i="1"/>
  <c r="CA38" i="1" s="1"/>
  <c r="BZ40" i="1"/>
  <c r="BY40" i="1"/>
  <c r="BS40" i="1"/>
  <c r="CH40" i="1" s="1"/>
  <c r="BR40" i="1"/>
  <c r="BR38" i="1" s="1"/>
  <c r="BL40" i="1"/>
  <c r="BK40" i="1"/>
  <c r="BJ40" i="1"/>
  <c r="BD40" i="1"/>
  <c r="BC40" i="1"/>
  <c r="AY40" i="1" s="1"/>
  <c r="AW40" i="1"/>
  <c r="AV40" i="1"/>
  <c r="AU40" i="1"/>
  <c r="AO40" i="1"/>
  <c r="AO38" i="1" s="1"/>
  <c r="AG40" i="1"/>
  <c r="AF40" i="1"/>
  <c r="AD40" i="1"/>
  <c r="AC40" i="1"/>
  <c r="AB40" i="1"/>
  <c r="Q40" i="1"/>
  <c r="Q38" i="1" s="1"/>
  <c r="P40" i="1"/>
  <c r="O40" i="1"/>
  <c r="AI40" i="1" s="1"/>
  <c r="N40" i="1"/>
  <c r="AH40" i="1" s="1"/>
  <c r="CL39" i="1"/>
  <c r="CQ39" i="1" s="1"/>
  <c r="CK39" i="1"/>
  <c r="CP39" i="1" s="1"/>
  <c r="CJ39" i="1"/>
  <c r="CI39" i="1"/>
  <c r="CN39" i="1" s="1"/>
  <c r="CG39" i="1"/>
  <c r="CF39" i="1"/>
  <c r="CE39" i="1"/>
  <c r="CO39" i="1" s="1"/>
  <c r="CD39" i="1"/>
  <c r="CC39" i="1"/>
  <c r="CB39" i="1"/>
  <c r="CA39" i="1"/>
  <c r="BZ39" i="1"/>
  <c r="BY39" i="1"/>
  <c r="BS39" i="1"/>
  <c r="BN39" i="1"/>
  <c r="BM39" i="1"/>
  <c r="BL39" i="1"/>
  <c r="BK39" i="1"/>
  <c r="BK38" i="1" s="1"/>
  <c r="BJ39" i="1"/>
  <c r="BD39" i="1"/>
  <c r="AY39" i="1"/>
  <c r="AX39" i="1"/>
  <c r="AW39" i="1"/>
  <c r="AV39" i="1"/>
  <c r="AU39" i="1"/>
  <c r="AU38" i="1" s="1"/>
  <c r="AO39" i="1"/>
  <c r="AJ39" i="1"/>
  <c r="AI39" i="1"/>
  <c r="AG39" i="1"/>
  <c r="AF39" i="1"/>
  <c r="AE39" i="1"/>
  <c r="AE38" i="1" s="1"/>
  <c r="AD39" i="1"/>
  <c r="AC39" i="1"/>
  <c r="AC38" i="1" s="1"/>
  <c r="AB39" i="1"/>
  <c r="Q39" i="1"/>
  <c r="P39" i="1"/>
  <c r="N39" i="1"/>
  <c r="G39" i="1"/>
  <c r="AA39" i="1" s="1"/>
  <c r="CF38" i="1"/>
  <c r="BZ38" i="1"/>
  <c r="BW38" i="1"/>
  <c r="BV38" i="1"/>
  <c r="BU38" i="1"/>
  <c r="BT38" i="1"/>
  <c r="BS38" i="1"/>
  <c r="BQ38" i="1"/>
  <c r="BP38" i="1"/>
  <c r="BP6" i="1" s="1"/>
  <c r="BO38" i="1"/>
  <c r="BJ38" i="1"/>
  <c r="BH38" i="1"/>
  <c r="BG38" i="1"/>
  <c r="BF38" i="1"/>
  <c r="BE38" i="1"/>
  <c r="BB38" i="1"/>
  <c r="BA38" i="1"/>
  <c r="BA6" i="1" s="1"/>
  <c r="AZ38" i="1"/>
  <c r="AS38" i="1"/>
  <c r="AR38" i="1"/>
  <c r="AQ38" i="1"/>
  <c r="AP38" i="1"/>
  <c r="AK38" i="1"/>
  <c r="AB38" i="1"/>
  <c r="Y38" i="1"/>
  <c r="X38" i="1"/>
  <c r="W38" i="1"/>
  <c r="V38" i="1"/>
  <c r="U38" i="1"/>
  <c r="U6" i="1" s="1"/>
  <c r="T38" i="1"/>
  <c r="S38" i="1"/>
  <c r="R38" i="1"/>
  <c r="M38" i="1"/>
  <c r="L38" i="1"/>
  <c r="K38" i="1"/>
  <c r="J38" i="1"/>
  <c r="I38" i="1"/>
  <c r="H38" i="1"/>
  <c r="CL37" i="1"/>
  <c r="CK37" i="1"/>
  <c r="CP37" i="1" s="1"/>
  <c r="CJ37" i="1"/>
  <c r="CI37" i="1"/>
  <c r="CG37" i="1"/>
  <c r="CQ37" i="1" s="1"/>
  <c r="CF37" i="1"/>
  <c r="CE37" i="1"/>
  <c r="CD37" i="1"/>
  <c r="CC37" i="1"/>
  <c r="CB37" i="1"/>
  <c r="CA37" i="1"/>
  <c r="BZ37" i="1"/>
  <c r="BY37" i="1"/>
  <c r="BS37" i="1"/>
  <c r="BN37" i="1"/>
  <c r="BM37" i="1"/>
  <c r="BL37" i="1"/>
  <c r="BK37" i="1"/>
  <c r="BJ37" i="1"/>
  <c r="BD37" i="1"/>
  <c r="AY37" i="1"/>
  <c r="BI37" i="1" s="1"/>
  <c r="AX37" i="1"/>
  <c r="AW37" i="1"/>
  <c r="AV37" i="1"/>
  <c r="AU37" i="1"/>
  <c r="AT37" i="1"/>
  <c r="AO37" i="1"/>
  <c r="AJ37" i="1"/>
  <c r="AI37" i="1"/>
  <c r="AH37" i="1"/>
  <c r="AG37" i="1"/>
  <c r="AF37" i="1"/>
  <c r="AE37" i="1"/>
  <c r="AD37" i="1"/>
  <c r="AC37" i="1"/>
  <c r="AB37" i="1"/>
  <c r="AA37" i="1"/>
  <c r="Q37" i="1"/>
  <c r="P37" i="1"/>
  <c r="G37" i="1"/>
  <c r="F37" i="1"/>
  <c r="CQ36" i="1"/>
  <c r="CL36" i="1"/>
  <c r="CK36" i="1"/>
  <c r="CP36" i="1" s="1"/>
  <c r="CJ36" i="1"/>
  <c r="CI36" i="1"/>
  <c r="CG36" i="1"/>
  <c r="CF36" i="1"/>
  <c r="CE36" i="1"/>
  <c r="CO36" i="1" s="1"/>
  <c r="CD36" i="1"/>
  <c r="CB36" i="1"/>
  <c r="CA36" i="1"/>
  <c r="BZ36" i="1"/>
  <c r="BY36" i="1"/>
  <c r="BS36" i="1"/>
  <c r="CH36" i="1" s="1"/>
  <c r="BN36" i="1"/>
  <c r="BM36" i="1"/>
  <c r="BL36" i="1"/>
  <c r="BK36" i="1"/>
  <c r="BJ36" i="1"/>
  <c r="BD36" i="1"/>
  <c r="AY36" i="1"/>
  <c r="BI36" i="1" s="1"/>
  <c r="AX36" i="1"/>
  <c r="AW36" i="1"/>
  <c r="AV36" i="1"/>
  <c r="AU36" i="1"/>
  <c r="AO36" i="1"/>
  <c r="AT36" i="1" s="1"/>
  <c r="AJ36" i="1"/>
  <c r="AI36" i="1"/>
  <c r="AH36" i="1"/>
  <c r="AG36" i="1"/>
  <c r="AF36" i="1"/>
  <c r="AE36" i="1"/>
  <c r="AD36" i="1"/>
  <c r="AC36" i="1"/>
  <c r="AB36" i="1"/>
  <c r="Q36" i="1"/>
  <c r="P36" i="1"/>
  <c r="G36" i="1"/>
  <c r="AA36" i="1" s="1"/>
  <c r="F36" i="1"/>
  <c r="Z36" i="1" s="1"/>
  <c r="CL35" i="1"/>
  <c r="CK35" i="1"/>
  <c r="CJ35" i="1"/>
  <c r="CI35" i="1"/>
  <c r="CG35" i="1"/>
  <c r="CF35" i="1"/>
  <c r="CE35" i="1"/>
  <c r="CO35" i="1" s="1"/>
  <c r="CD35" i="1"/>
  <c r="CB35" i="1"/>
  <c r="CA35" i="1"/>
  <c r="BZ35" i="1"/>
  <c r="BY35" i="1"/>
  <c r="BS35" i="1"/>
  <c r="CH35" i="1" s="1"/>
  <c r="BN35" i="1"/>
  <c r="BM35" i="1"/>
  <c r="BL35" i="1"/>
  <c r="BK35" i="1"/>
  <c r="BJ35" i="1"/>
  <c r="BD35" i="1"/>
  <c r="AY35" i="1"/>
  <c r="BI35" i="1" s="1"/>
  <c r="AX35" i="1"/>
  <c r="AW35" i="1"/>
  <c r="AV35" i="1"/>
  <c r="AU35" i="1"/>
  <c r="AO35" i="1"/>
  <c r="AJ35" i="1"/>
  <c r="AI35" i="1"/>
  <c r="AH35" i="1"/>
  <c r="AG35" i="1"/>
  <c r="AF35" i="1"/>
  <c r="AE35" i="1"/>
  <c r="AD35" i="1"/>
  <c r="AC35" i="1"/>
  <c r="AB35" i="1"/>
  <c r="Q35" i="1"/>
  <c r="P35" i="1"/>
  <c r="Z35" i="1" s="1"/>
  <c r="G35" i="1"/>
  <c r="AA35" i="1" s="1"/>
  <c r="F35" i="1"/>
  <c r="CL34" i="1"/>
  <c r="CK34" i="1"/>
  <c r="CJ34" i="1"/>
  <c r="CI34" i="1"/>
  <c r="CG34" i="1"/>
  <c r="CQ34" i="1" s="1"/>
  <c r="CF34" i="1"/>
  <c r="CE34" i="1"/>
  <c r="CD34" i="1"/>
  <c r="CB34" i="1"/>
  <c r="CA34" i="1"/>
  <c r="BZ34" i="1"/>
  <c r="BY34" i="1"/>
  <c r="BS34" i="1"/>
  <c r="BN34" i="1"/>
  <c r="CC34" i="1" s="1"/>
  <c r="BM34" i="1"/>
  <c r="BL34" i="1"/>
  <c r="BK34" i="1"/>
  <c r="BJ34" i="1"/>
  <c r="BD34" i="1"/>
  <c r="AY34" i="1"/>
  <c r="BI34" i="1" s="1"/>
  <c r="AX34" i="1"/>
  <c r="AW34" i="1"/>
  <c r="AV34" i="1"/>
  <c r="AU34" i="1"/>
  <c r="AO34" i="1"/>
  <c r="AJ34" i="1"/>
  <c r="AT34" i="1" s="1"/>
  <c r="AI34" i="1"/>
  <c r="AH34" i="1"/>
  <c r="AG34" i="1"/>
  <c r="AF34" i="1"/>
  <c r="AE34" i="1"/>
  <c r="AD34" i="1"/>
  <c r="AC34" i="1"/>
  <c r="AB34" i="1"/>
  <c r="Q34" i="1"/>
  <c r="P34" i="1"/>
  <c r="G34" i="1"/>
  <c r="AA34" i="1" s="1"/>
  <c r="F34" i="1"/>
  <c r="Z34" i="1" s="1"/>
  <c r="CL33" i="1"/>
  <c r="CK33" i="1"/>
  <c r="CP33" i="1" s="1"/>
  <c r="CJ33" i="1"/>
  <c r="CI33" i="1"/>
  <c r="CN33" i="1" s="1"/>
  <c r="CG33" i="1"/>
  <c r="CQ33" i="1" s="1"/>
  <c r="CF33" i="1"/>
  <c r="CE33" i="1"/>
  <c r="CO33" i="1" s="1"/>
  <c r="CD33" i="1"/>
  <c r="CB33" i="1"/>
  <c r="CA33" i="1"/>
  <c r="BZ33" i="1"/>
  <c r="BY33" i="1"/>
  <c r="BS33" i="1"/>
  <c r="BN33" i="1"/>
  <c r="CC33" i="1" s="1"/>
  <c r="BM33" i="1"/>
  <c r="BL33" i="1"/>
  <c r="BK33" i="1"/>
  <c r="BJ33" i="1"/>
  <c r="BI33" i="1"/>
  <c r="BD33" i="1"/>
  <c r="AY33" i="1"/>
  <c r="AX33" i="1"/>
  <c r="AW33" i="1"/>
  <c r="AV33" i="1"/>
  <c r="AU33" i="1"/>
  <c r="AO33" i="1"/>
  <c r="AJ33" i="1"/>
  <c r="AI33" i="1"/>
  <c r="AH33" i="1"/>
  <c r="AG33" i="1"/>
  <c r="AF33" i="1"/>
  <c r="AE33" i="1"/>
  <c r="AD33" i="1"/>
  <c r="AC33" i="1"/>
  <c r="AB33" i="1"/>
  <c r="AA33" i="1"/>
  <c r="Q33" i="1"/>
  <c r="P33" i="1"/>
  <c r="G33" i="1"/>
  <c r="F33" i="1"/>
  <c r="CL32" i="1"/>
  <c r="CK32" i="1"/>
  <c r="CP32" i="1" s="1"/>
  <c r="CJ32" i="1"/>
  <c r="CI32" i="1"/>
  <c r="CH32" i="1"/>
  <c r="CG32" i="1"/>
  <c r="CF32" i="1"/>
  <c r="CE32" i="1"/>
  <c r="CD32" i="1"/>
  <c r="CB32" i="1"/>
  <c r="CA32" i="1"/>
  <c r="BZ32" i="1"/>
  <c r="BY32" i="1"/>
  <c r="BS32" i="1"/>
  <c r="BN32" i="1"/>
  <c r="BM32" i="1"/>
  <c r="BL32" i="1"/>
  <c r="BK32" i="1"/>
  <c r="BJ32" i="1"/>
  <c r="BD32" i="1"/>
  <c r="AY32" i="1"/>
  <c r="AX32" i="1"/>
  <c r="AW32" i="1"/>
  <c r="AV32" i="1"/>
  <c r="AU32" i="1"/>
  <c r="AO32" i="1"/>
  <c r="AJ32" i="1"/>
  <c r="AI32" i="1"/>
  <c r="AH32" i="1"/>
  <c r="AG32" i="1"/>
  <c r="AF32" i="1"/>
  <c r="AE32" i="1"/>
  <c r="AD32" i="1"/>
  <c r="AC32" i="1"/>
  <c r="AB32" i="1"/>
  <c r="Q32" i="1"/>
  <c r="P32" i="1"/>
  <c r="G32" i="1"/>
  <c r="F32" i="1"/>
  <c r="Z32" i="1" s="1"/>
  <c r="CN31" i="1"/>
  <c r="CL31" i="1"/>
  <c r="CQ31" i="1" s="1"/>
  <c r="CK31" i="1"/>
  <c r="CJ31" i="1"/>
  <c r="CI31" i="1"/>
  <c r="CG31" i="1"/>
  <c r="CF31" i="1"/>
  <c r="CP31" i="1" s="1"/>
  <c r="CE31" i="1"/>
  <c r="CO31" i="1" s="1"/>
  <c r="CD31" i="1"/>
  <c r="CB31" i="1"/>
  <c r="CA31" i="1"/>
  <c r="BZ31" i="1"/>
  <c r="BY31" i="1"/>
  <c r="BS31" i="1"/>
  <c r="CH31" i="1" s="1"/>
  <c r="BN31" i="1"/>
  <c r="CC31" i="1" s="1"/>
  <c r="CM31" i="1" s="1"/>
  <c r="BM31" i="1"/>
  <c r="BL31" i="1"/>
  <c r="BK31" i="1"/>
  <c r="BJ31" i="1"/>
  <c r="BD31" i="1"/>
  <c r="AY31" i="1"/>
  <c r="AX31" i="1"/>
  <c r="AW31" i="1"/>
  <c r="AV31" i="1"/>
  <c r="AU31" i="1"/>
  <c r="AO31" i="1"/>
  <c r="AJ31" i="1"/>
  <c r="AT31" i="1" s="1"/>
  <c r="AI31" i="1"/>
  <c r="AH31" i="1"/>
  <c r="AG31" i="1"/>
  <c r="AF31" i="1"/>
  <c r="AE31" i="1"/>
  <c r="AD31" i="1"/>
  <c r="AC31" i="1"/>
  <c r="AB31" i="1"/>
  <c r="Q31" i="1"/>
  <c r="P31" i="1"/>
  <c r="G31" i="1"/>
  <c r="AA31" i="1" s="1"/>
  <c r="F31" i="1"/>
  <c r="CL30" i="1"/>
  <c r="CK30" i="1"/>
  <c r="CJ30" i="1"/>
  <c r="CI30" i="1"/>
  <c r="CN30" i="1" s="1"/>
  <c r="CH30" i="1"/>
  <c r="CG30" i="1"/>
  <c r="CQ30" i="1" s="1"/>
  <c r="CF30" i="1"/>
  <c r="CP30" i="1" s="1"/>
  <c r="CE30" i="1"/>
  <c r="CD30" i="1"/>
  <c r="CB30" i="1"/>
  <c r="CA30" i="1"/>
  <c r="BZ30" i="1"/>
  <c r="BY30" i="1"/>
  <c r="BS30" i="1"/>
  <c r="BN30" i="1"/>
  <c r="CC30" i="1" s="1"/>
  <c r="BM30" i="1"/>
  <c r="BL30" i="1"/>
  <c r="BK30" i="1"/>
  <c r="BJ30" i="1"/>
  <c r="BD30" i="1"/>
  <c r="AY30" i="1"/>
  <c r="AX30" i="1"/>
  <c r="AW30" i="1"/>
  <c r="AV30" i="1"/>
  <c r="AU30" i="1"/>
  <c r="AO30" i="1"/>
  <c r="AJ30" i="1"/>
  <c r="AT30" i="1" s="1"/>
  <c r="AI30" i="1"/>
  <c r="AH30" i="1"/>
  <c r="AG30" i="1"/>
  <c r="AF30" i="1"/>
  <c r="AE30" i="1"/>
  <c r="AD30" i="1"/>
  <c r="AC30" i="1"/>
  <c r="AB30" i="1"/>
  <c r="AA30" i="1"/>
  <c r="Q30" i="1"/>
  <c r="P30" i="1"/>
  <c r="G30" i="1"/>
  <c r="F30" i="1"/>
  <c r="CL29" i="1"/>
  <c r="CD29" i="1"/>
  <c r="BZ29" i="1"/>
  <c r="BW29" i="1"/>
  <c r="BV29" i="1"/>
  <c r="CK29" i="1" s="1"/>
  <c r="BU29" i="1"/>
  <c r="CJ29" i="1" s="1"/>
  <c r="BT29" i="1"/>
  <c r="CI29" i="1" s="1"/>
  <c r="BR29" i="1"/>
  <c r="CB29" i="1" s="1"/>
  <c r="BQ29" i="1"/>
  <c r="BP29" i="1"/>
  <c r="CE29" i="1" s="1"/>
  <c r="BO29" i="1"/>
  <c r="BN29" i="1" s="1"/>
  <c r="BH29" i="1"/>
  <c r="BG29" i="1"/>
  <c r="BF29" i="1"/>
  <c r="BE29" i="1"/>
  <c r="BC29" i="1"/>
  <c r="BM29" i="1" s="1"/>
  <c r="BB29" i="1"/>
  <c r="BL29" i="1" s="1"/>
  <c r="BA29" i="1"/>
  <c r="AZ29" i="1"/>
  <c r="AV29" i="1"/>
  <c r="AS29" i="1"/>
  <c r="AX29" i="1" s="1"/>
  <c r="AR29" i="1"/>
  <c r="AQ29" i="1"/>
  <c r="AP29" i="1"/>
  <c r="AN29" i="1"/>
  <c r="AM29" i="1"/>
  <c r="AW29" i="1" s="1"/>
  <c r="AL29" i="1"/>
  <c r="AK29" i="1"/>
  <c r="AK6" i="1" s="1"/>
  <c r="AI29" i="1"/>
  <c r="Y29" i="1"/>
  <c r="X29" i="1"/>
  <c r="W29" i="1"/>
  <c r="V29" i="1"/>
  <c r="U29" i="1"/>
  <c r="T29" i="1"/>
  <c r="S29" i="1"/>
  <c r="R29" i="1"/>
  <c r="O29" i="1"/>
  <c r="N29" i="1"/>
  <c r="AH29" i="1" s="1"/>
  <c r="M29" i="1"/>
  <c r="AG29" i="1" s="1"/>
  <c r="L29" i="1"/>
  <c r="AF29" i="1" s="1"/>
  <c r="K29" i="1"/>
  <c r="AE29" i="1" s="1"/>
  <c r="J29" i="1"/>
  <c r="AD29" i="1" s="1"/>
  <c r="I29" i="1"/>
  <c r="AC29" i="1" s="1"/>
  <c r="H29" i="1"/>
  <c r="CL28" i="1"/>
  <c r="CK28" i="1"/>
  <c r="CJ28" i="1"/>
  <c r="CO28" i="1" s="1"/>
  <c r="CI28" i="1"/>
  <c r="CH28" i="1"/>
  <c r="CG28" i="1"/>
  <c r="CF28" i="1"/>
  <c r="CE28" i="1"/>
  <c r="CD28" i="1"/>
  <c r="CN28" i="1" s="1"/>
  <c r="CB28" i="1"/>
  <c r="CA28" i="1"/>
  <c r="BZ28" i="1"/>
  <c r="BY28" i="1"/>
  <c r="BX28" i="1"/>
  <c r="BS28" i="1"/>
  <c r="BN28" i="1"/>
  <c r="CC28" i="1" s="1"/>
  <c r="BM28" i="1"/>
  <c r="BL28" i="1"/>
  <c r="BK28" i="1"/>
  <c r="BJ28" i="1"/>
  <c r="BD28" i="1"/>
  <c r="AY28" i="1"/>
  <c r="AX28" i="1"/>
  <c r="AW28" i="1"/>
  <c r="AV28" i="1"/>
  <c r="AU28" i="1"/>
  <c r="AO28" i="1"/>
  <c r="AJ28" i="1"/>
  <c r="AI28" i="1"/>
  <c r="AH28" i="1"/>
  <c r="AG28" i="1"/>
  <c r="AF28" i="1"/>
  <c r="AE28" i="1"/>
  <c r="AD28" i="1"/>
  <c r="AC28" i="1"/>
  <c r="AB28" i="1"/>
  <c r="Q28" i="1"/>
  <c r="P28" i="1"/>
  <c r="G28" i="1"/>
  <c r="F28" i="1"/>
  <c r="Z28" i="1" s="1"/>
  <c r="CN27" i="1"/>
  <c r="CL27" i="1"/>
  <c r="CQ27" i="1" s="1"/>
  <c r="CK27" i="1"/>
  <c r="CJ27" i="1"/>
  <c r="CI27" i="1"/>
  <c r="CG27" i="1"/>
  <c r="CF27" i="1"/>
  <c r="CP27" i="1" s="1"/>
  <c r="CE27" i="1"/>
  <c r="CO27" i="1" s="1"/>
  <c r="CD27" i="1"/>
  <c r="CB27" i="1"/>
  <c r="CA27" i="1"/>
  <c r="BZ27" i="1"/>
  <c r="BY27" i="1"/>
  <c r="BS27" i="1"/>
  <c r="CH27" i="1" s="1"/>
  <c r="BN27" i="1"/>
  <c r="CC27" i="1" s="1"/>
  <c r="BM27" i="1"/>
  <c r="BL27" i="1"/>
  <c r="BK27" i="1"/>
  <c r="BJ27" i="1"/>
  <c r="BD27" i="1"/>
  <c r="AY27" i="1"/>
  <c r="AX27" i="1"/>
  <c r="AW27" i="1"/>
  <c r="AV27" i="1"/>
  <c r="AU27" i="1"/>
  <c r="AO27" i="1"/>
  <c r="AJ27" i="1"/>
  <c r="AI27" i="1"/>
  <c r="AH27" i="1"/>
  <c r="AG27" i="1"/>
  <c r="AF27" i="1"/>
  <c r="AE27" i="1"/>
  <c r="AD27" i="1"/>
  <c r="AC27" i="1"/>
  <c r="AB27" i="1"/>
  <c r="Q27" i="1"/>
  <c r="P27" i="1"/>
  <c r="G27" i="1"/>
  <c r="AA27" i="1" s="1"/>
  <c r="F27" i="1"/>
  <c r="Z27" i="1" s="1"/>
  <c r="CN26" i="1"/>
  <c r="CL26" i="1"/>
  <c r="CK26" i="1"/>
  <c r="CJ26" i="1"/>
  <c r="CI26" i="1"/>
  <c r="CH26" i="1"/>
  <c r="CG26" i="1"/>
  <c r="CQ26" i="1" s="1"/>
  <c r="CF26" i="1"/>
  <c r="CP26" i="1" s="1"/>
  <c r="CE26" i="1"/>
  <c r="CO26" i="1" s="1"/>
  <c r="CD26" i="1"/>
  <c r="CB26" i="1"/>
  <c r="CA26" i="1"/>
  <c r="BZ26" i="1"/>
  <c r="BY26" i="1"/>
  <c r="BS26" i="1"/>
  <c r="BX26" i="1" s="1"/>
  <c r="BN26" i="1"/>
  <c r="CC26" i="1" s="1"/>
  <c r="BM26" i="1"/>
  <c r="BL26" i="1"/>
  <c r="BK26" i="1"/>
  <c r="BJ26" i="1"/>
  <c r="BD26" i="1"/>
  <c r="AY26" i="1"/>
  <c r="BI26" i="1" s="1"/>
  <c r="AX26" i="1"/>
  <c r="AW26" i="1"/>
  <c r="AV26" i="1"/>
  <c r="AU26" i="1"/>
  <c r="AO26" i="1"/>
  <c r="AJ26" i="1"/>
  <c r="AT26" i="1" s="1"/>
  <c r="AI26" i="1"/>
  <c r="AH26" i="1"/>
  <c r="AG26" i="1"/>
  <c r="AF26" i="1"/>
  <c r="AE26" i="1"/>
  <c r="AD26" i="1"/>
  <c r="AC26" i="1"/>
  <c r="AB26" i="1"/>
  <c r="AA26" i="1"/>
  <c r="Q26" i="1"/>
  <c r="P26" i="1"/>
  <c r="G26" i="1"/>
  <c r="F26" i="1"/>
  <c r="CL25" i="1"/>
  <c r="CK25" i="1"/>
  <c r="CJ25" i="1"/>
  <c r="CO25" i="1" s="1"/>
  <c r="CI25" i="1"/>
  <c r="CG25" i="1"/>
  <c r="CQ25" i="1" s="1"/>
  <c r="CF25" i="1"/>
  <c r="CP25" i="1" s="1"/>
  <c r="CE25" i="1"/>
  <c r="CD25" i="1"/>
  <c r="CB25" i="1"/>
  <c r="CA25" i="1"/>
  <c r="BZ25" i="1"/>
  <c r="BY25" i="1"/>
  <c r="BS25" i="1"/>
  <c r="CH25" i="1" s="1"/>
  <c r="BN25" i="1"/>
  <c r="BM25" i="1"/>
  <c r="BL25" i="1"/>
  <c r="BK25" i="1"/>
  <c r="BJ25" i="1"/>
  <c r="BI25" i="1"/>
  <c r="BD25" i="1"/>
  <c r="AY25" i="1"/>
  <c r="AX25" i="1"/>
  <c r="AW25" i="1"/>
  <c r="AV25" i="1"/>
  <c r="AU25" i="1"/>
  <c r="AO25" i="1"/>
  <c r="AT25" i="1" s="1"/>
  <c r="AJ25" i="1"/>
  <c r="AI25" i="1"/>
  <c r="AH25" i="1"/>
  <c r="AG25" i="1"/>
  <c r="AF25" i="1"/>
  <c r="AE25" i="1"/>
  <c r="AD25" i="1"/>
  <c r="AC25" i="1"/>
  <c r="AB25" i="1"/>
  <c r="Z25" i="1"/>
  <c r="Q25" i="1"/>
  <c r="P25" i="1"/>
  <c r="G25" i="1"/>
  <c r="AA25" i="1" s="1"/>
  <c r="F25" i="1"/>
  <c r="CL24" i="1"/>
  <c r="CI24" i="1"/>
  <c r="BW24" i="1"/>
  <c r="BV24" i="1"/>
  <c r="CK24" i="1" s="1"/>
  <c r="BU24" i="1"/>
  <c r="CJ24" i="1" s="1"/>
  <c r="BT24" i="1"/>
  <c r="BR24" i="1"/>
  <c r="CG24" i="1" s="1"/>
  <c r="BQ24" i="1"/>
  <c r="CF24" i="1" s="1"/>
  <c r="CP24" i="1" s="1"/>
  <c r="BP24" i="1"/>
  <c r="BO24" i="1"/>
  <c r="CD24" i="1" s="1"/>
  <c r="CN24" i="1" s="1"/>
  <c r="BH24" i="1"/>
  <c r="BG24" i="1"/>
  <c r="BL24" i="1" s="1"/>
  <c r="BF24" i="1"/>
  <c r="BE24" i="1"/>
  <c r="BC24" i="1"/>
  <c r="BB24" i="1"/>
  <c r="BA24" i="1"/>
  <c r="AZ24" i="1"/>
  <c r="AX24" i="1"/>
  <c r="AS24" i="1"/>
  <c r="AR24" i="1"/>
  <c r="AQ24" i="1"/>
  <c r="AP24" i="1"/>
  <c r="AN24" i="1"/>
  <c r="AM24" i="1"/>
  <c r="AL24" i="1"/>
  <c r="AV24" i="1" s="1"/>
  <c r="AK24" i="1"/>
  <c r="AJ24" i="1" s="1"/>
  <c r="AH24" i="1"/>
  <c r="Y24" i="1"/>
  <c r="X24" i="1"/>
  <c r="W24" i="1"/>
  <c r="V24" i="1"/>
  <c r="U24" i="1"/>
  <c r="T24" i="1"/>
  <c r="S24" i="1"/>
  <c r="R24" i="1"/>
  <c r="O24" i="1"/>
  <c r="AI24" i="1" s="1"/>
  <c r="N24" i="1"/>
  <c r="M24" i="1"/>
  <c r="AG24" i="1" s="1"/>
  <c r="L24" i="1"/>
  <c r="AF24" i="1" s="1"/>
  <c r="K24" i="1"/>
  <c r="AE24" i="1" s="1"/>
  <c r="J24" i="1"/>
  <c r="AD24" i="1" s="1"/>
  <c r="I24" i="1"/>
  <c r="AC24" i="1" s="1"/>
  <c r="H24" i="1"/>
  <c r="AB24" i="1" s="1"/>
  <c r="CL23" i="1"/>
  <c r="CQ23" i="1" s="1"/>
  <c r="CK23" i="1"/>
  <c r="CJ23" i="1"/>
  <c r="CI23" i="1"/>
  <c r="CG23" i="1"/>
  <c r="CF23" i="1"/>
  <c r="CE23" i="1"/>
  <c r="CO23" i="1" s="1"/>
  <c r="CD23" i="1"/>
  <c r="CN23" i="1" s="1"/>
  <c r="CB23" i="1"/>
  <c r="CA23" i="1"/>
  <c r="BZ23" i="1"/>
  <c r="BY23" i="1"/>
  <c r="BS23" i="1"/>
  <c r="CH23" i="1" s="1"/>
  <c r="BN23" i="1"/>
  <c r="CC23" i="1" s="1"/>
  <c r="BM23" i="1"/>
  <c r="BL23" i="1"/>
  <c r="BK23" i="1"/>
  <c r="BJ23" i="1"/>
  <c r="BD23" i="1"/>
  <c r="AY23" i="1"/>
  <c r="BI23" i="1" s="1"/>
  <c r="AX23" i="1"/>
  <c r="AW23" i="1"/>
  <c r="AV23" i="1"/>
  <c r="AU23" i="1"/>
  <c r="AT23" i="1"/>
  <c r="AO23" i="1"/>
  <c r="AJ23" i="1"/>
  <c r="AI23" i="1"/>
  <c r="AH23" i="1"/>
  <c r="AG23" i="1"/>
  <c r="AF23" i="1"/>
  <c r="AE23" i="1"/>
  <c r="AD23" i="1"/>
  <c r="AC23" i="1"/>
  <c r="AB23" i="1"/>
  <c r="Q23" i="1"/>
  <c r="P23" i="1"/>
  <c r="G23" i="1"/>
  <c r="AA23" i="1" s="1"/>
  <c r="F23" i="1"/>
  <c r="Z23" i="1" s="1"/>
  <c r="CL22" i="1"/>
  <c r="CK22" i="1"/>
  <c r="CJ22" i="1"/>
  <c r="CI22" i="1"/>
  <c r="CG22" i="1"/>
  <c r="CQ22" i="1" s="1"/>
  <c r="CF22" i="1"/>
  <c r="CP22" i="1" s="1"/>
  <c r="CE22" i="1"/>
  <c r="CD22" i="1"/>
  <c r="CN22" i="1" s="1"/>
  <c r="CB22" i="1"/>
  <c r="CA22" i="1"/>
  <c r="BZ22" i="1"/>
  <c r="BY22" i="1"/>
  <c r="BS22" i="1"/>
  <c r="BX22" i="1" s="1"/>
  <c r="BN22" i="1"/>
  <c r="CC22" i="1" s="1"/>
  <c r="BM22" i="1"/>
  <c r="BL22" i="1"/>
  <c r="BK22" i="1"/>
  <c r="BJ22" i="1"/>
  <c r="BD22" i="1"/>
  <c r="AY22" i="1"/>
  <c r="AX22" i="1"/>
  <c r="AW22" i="1"/>
  <c r="AV22" i="1"/>
  <c r="AU22" i="1"/>
  <c r="AO22" i="1"/>
  <c r="AJ22" i="1"/>
  <c r="AT22" i="1" s="1"/>
  <c r="AI22" i="1"/>
  <c r="AH22" i="1"/>
  <c r="AG22" i="1"/>
  <c r="AF22" i="1"/>
  <c r="AE22" i="1"/>
  <c r="AD22" i="1"/>
  <c r="AC22" i="1"/>
  <c r="AB22" i="1"/>
  <c r="Q22" i="1"/>
  <c r="AA22" i="1" s="1"/>
  <c r="P22" i="1"/>
  <c r="G22" i="1"/>
  <c r="F22" i="1"/>
  <c r="CL21" i="1"/>
  <c r="CK21" i="1"/>
  <c r="CJ21" i="1"/>
  <c r="CO21" i="1" s="1"/>
  <c r="CI21" i="1"/>
  <c r="CH21" i="1"/>
  <c r="CG21" i="1"/>
  <c r="CF21" i="1"/>
  <c r="CP21" i="1" s="1"/>
  <c r="CE21" i="1"/>
  <c r="CD21" i="1"/>
  <c r="CB21" i="1"/>
  <c r="CA21" i="1"/>
  <c r="BZ21" i="1"/>
  <c r="BY21" i="1"/>
  <c r="BS21" i="1"/>
  <c r="BN21" i="1"/>
  <c r="BM21" i="1"/>
  <c r="BL21" i="1"/>
  <c r="BK21" i="1"/>
  <c r="BJ21" i="1"/>
  <c r="BI21" i="1"/>
  <c r="BD21" i="1"/>
  <c r="AY21" i="1"/>
  <c r="AX21" i="1"/>
  <c r="AW21" i="1"/>
  <c r="AV21" i="1"/>
  <c r="AU21" i="1"/>
  <c r="AO21" i="1"/>
  <c r="AJ21" i="1"/>
  <c r="AI21" i="1"/>
  <c r="AH21" i="1"/>
  <c r="AG21" i="1"/>
  <c r="AF21" i="1"/>
  <c r="AE21" i="1"/>
  <c r="AD21" i="1"/>
  <c r="AC21" i="1"/>
  <c r="AB21" i="1"/>
  <c r="Q21" i="1"/>
  <c r="P21" i="1"/>
  <c r="G21" i="1"/>
  <c r="F21" i="1"/>
  <c r="CL20" i="1"/>
  <c r="CK20" i="1"/>
  <c r="CJ20" i="1"/>
  <c r="CO20" i="1" s="1"/>
  <c r="CI20" i="1"/>
  <c r="CH20" i="1"/>
  <c r="CG20" i="1"/>
  <c r="CF20" i="1"/>
  <c r="CP20" i="1" s="1"/>
  <c r="CE20" i="1"/>
  <c r="CD20" i="1"/>
  <c r="CB20" i="1"/>
  <c r="CA20" i="1"/>
  <c r="BZ20" i="1"/>
  <c r="BY20" i="1"/>
  <c r="BS20" i="1"/>
  <c r="BN20" i="1"/>
  <c r="CC20" i="1" s="1"/>
  <c r="BM20" i="1"/>
  <c r="BL20" i="1"/>
  <c r="BK20" i="1"/>
  <c r="BJ20" i="1"/>
  <c r="BD20" i="1"/>
  <c r="BI20" i="1" s="1"/>
  <c r="AY20" i="1"/>
  <c r="AX20" i="1"/>
  <c r="AW20" i="1"/>
  <c r="AV20" i="1"/>
  <c r="AU20" i="1"/>
  <c r="AO20" i="1"/>
  <c r="AJ20" i="1"/>
  <c r="AT20" i="1" s="1"/>
  <c r="AI20" i="1"/>
  <c r="AH20" i="1"/>
  <c r="AG20" i="1"/>
  <c r="AF20" i="1"/>
  <c r="AE20" i="1"/>
  <c r="AD20" i="1"/>
  <c r="AC20" i="1"/>
  <c r="AB20" i="1"/>
  <c r="Q20" i="1"/>
  <c r="P20" i="1"/>
  <c r="G20" i="1"/>
  <c r="F20" i="1"/>
  <c r="CL19" i="1"/>
  <c r="CK19" i="1"/>
  <c r="CJ19" i="1"/>
  <c r="CI19" i="1"/>
  <c r="CH19" i="1"/>
  <c r="CG19" i="1"/>
  <c r="CF19" i="1"/>
  <c r="CP19" i="1" s="1"/>
  <c r="CE19" i="1"/>
  <c r="CD19" i="1"/>
  <c r="CB19" i="1"/>
  <c r="CA19" i="1"/>
  <c r="BZ19" i="1"/>
  <c r="BY19" i="1"/>
  <c r="BS19" i="1"/>
  <c r="BN19" i="1"/>
  <c r="BX19" i="1" s="1"/>
  <c r="BM19" i="1"/>
  <c r="BL19" i="1"/>
  <c r="BK19" i="1"/>
  <c r="BJ19" i="1"/>
  <c r="BD19" i="1"/>
  <c r="AY19" i="1"/>
  <c r="AX19" i="1"/>
  <c r="AW19" i="1"/>
  <c r="AV19" i="1"/>
  <c r="AU19" i="1"/>
  <c r="AO19" i="1"/>
  <c r="AJ19" i="1"/>
  <c r="AT19" i="1" s="1"/>
  <c r="AI19" i="1"/>
  <c r="AH19" i="1"/>
  <c r="AG19" i="1"/>
  <c r="AF19" i="1"/>
  <c r="AE19" i="1"/>
  <c r="AD19" i="1"/>
  <c r="AC19" i="1"/>
  <c r="AB19" i="1"/>
  <c r="Q19" i="1"/>
  <c r="P19" i="1"/>
  <c r="G19" i="1"/>
  <c r="F19" i="1"/>
  <c r="CL18" i="1"/>
  <c r="CK18" i="1"/>
  <c r="CJ18" i="1"/>
  <c r="CI18" i="1"/>
  <c r="CN18" i="1" s="1"/>
  <c r="CH18" i="1"/>
  <c r="CG18" i="1"/>
  <c r="CQ18" i="1" s="1"/>
  <c r="CF18" i="1"/>
  <c r="CP18" i="1" s="1"/>
  <c r="CE18" i="1"/>
  <c r="CD18" i="1"/>
  <c r="CB18" i="1"/>
  <c r="CA18" i="1"/>
  <c r="BZ18" i="1"/>
  <c r="BY18" i="1"/>
  <c r="BS18" i="1"/>
  <c r="BN18" i="1"/>
  <c r="CC18" i="1" s="1"/>
  <c r="BM18" i="1"/>
  <c r="BL18" i="1"/>
  <c r="BK18" i="1"/>
  <c r="BJ18" i="1"/>
  <c r="BD18" i="1"/>
  <c r="AY18" i="1"/>
  <c r="AX18" i="1"/>
  <c r="AW18" i="1"/>
  <c r="AV18" i="1"/>
  <c r="AU18" i="1"/>
  <c r="AO18" i="1"/>
  <c r="AJ18" i="1"/>
  <c r="AT18" i="1" s="1"/>
  <c r="AI18" i="1"/>
  <c r="AH18" i="1"/>
  <c r="AG18" i="1"/>
  <c r="AF18" i="1"/>
  <c r="AE18" i="1"/>
  <c r="AD18" i="1"/>
  <c r="AC18" i="1"/>
  <c r="AB18" i="1"/>
  <c r="AA18" i="1"/>
  <c r="Q18" i="1"/>
  <c r="P18" i="1"/>
  <c r="G18" i="1"/>
  <c r="F18" i="1"/>
  <c r="CL17" i="1"/>
  <c r="CK17" i="1"/>
  <c r="CJ17" i="1"/>
  <c r="CO17" i="1" s="1"/>
  <c r="CI17" i="1"/>
  <c r="CG17" i="1"/>
  <c r="CF17" i="1"/>
  <c r="CP17" i="1" s="1"/>
  <c r="CE17" i="1"/>
  <c r="CD17" i="1"/>
  <c r="CB17" i="1"/>
  <c r="CA17" i="1"/>
  <c r="BZ17" i="1"/>
  <c r="BY17" i="1"/>
  <c r="BS17" i="1"/>
  <c r="CH17" i="1" s="1"/>
  <c r="BN17" i="1"/>
  <c r="BM17" i="1"/>
  <c r="BL17" i="1"/>
  <c r="BK17" i="1"/>
  <c r="BJ17" i="1"/>
  <c r="BI17" i="1"/>
  <c r="BD17" i="1"/>
  <c r="AY17" i="1"/>
  <c r="AX17" i="1"/>
  <c r="AW17" i="1"/>
  <c r="AV17" i="1"/>
  <c r="AU17" i="1"/>
  <c r="AO17" i="1"/>
  <c r="AT17" i="1" s="1"/>
  <c r="AJ17" i="1"/>
  <c r="AG17" i="1"/>
  <c r="AF17" i="1"/>
  <c r="AE17" i="1"/>
  <c r="AD17" i="1"/>
  <c r="AC17" i="1"/>
  <c r="AB17" i="1"/>
  <c r="Q17" i="1"/>
  <c r="P17" i="1"/>
  <c r="O17" i="1"/>
  <c r="G17" i="1" s="1"/>
  <c r="N17" i="1"/>
  <c r="CL16" i="1"/>
  <c r="CK16" i="1"/>
  <c r="CJ16" i="1"/>
  <c r="CI16" i="1"/>
  <c r="CG16" i="1"/>
  <c r="CQ16" i="1" s="1"/>
  <c r="CF16" i="1"/>
  <c r="CP16" i="1" s="1"/>
  <c r="CE16" i="1"/>
  <c r="CD16" i="1"/>
  <c r="CN16" i="1" s="1"/>
  <c r="CB16" i="1"/>
  <c r="CA16" i="1"/>
  <c r="BZ16" i="1"/>
  <c r="BY16" i="1"/>
  <c r="BS16" i="1"/>
  <c r="CH16" i="1" s="1"/>
  <c r="BN16" i="1"/>
  <c r="BM16" i="1"/>
  <c r="BL16" i="1"/>
  <c r="BK16" i="1"/>
  <c r="BJ16" i="1"/>
  <c r="BD16" i="1"/>
  <c r="AY16" i="1"/>
  <c r="BI16" i="1" s="1"/>
  <c r="AX16" i="1"/>
  <c r="AW16" i="1"/>
  <c r="AV16" i="1"/>
  <c r="AU16" i="1"/>
  <c r="AO16" i="1"/>
  <c r="AJ16" i="1"/>
  <c r="AI16" i="1"/>
  <c r="AH16" i="1"/>
  <c r="AG16" i="1"/>
  <c r="AF16" i="1"/>
  <c r="AE16" i="1"/>
  <c r="AD16" i="1"/>
  <c r="AC16" i="1"/>
  <c r="AB16" i="1"/>
  <c r="Q16" i="1"/>
  <c r="P16" i="1"/>
  <c r="Z16" i="1" s="1"/>
  <c r="G16" i="1"/>
  <c r="AA16" i="1" s="1"/>
  <c r="F16" i="1"/>
  <c r="CL15" i="1"/>
  <c r="CK15" i="1"/>
  <c r="CJ15" i="1"/>
  <c r="CO15" i="1" s="1"/>
  <c r="CI15" i="1"/>
  <c r="CN15" i="1" s="1"/>
  <c r="CG15" i="1"/>
  <c r="CF15" i="1"/>
  <c r="CE15" i="1"/>
  <c r="CD15" i="1"/>
  <c r="CC15" i="1"/>
  <c r="CM15" i="1" s="1"/>
  <c r="CB15" i="1"/>
  <c r="CA15" i="1"/>
  <c r="BZ15" i="1"/>
  <c r="BY15" i="1"/>
  <c r="BX15" i="1"/>
  <c r="BS15" i="1"/>
  <c r="CH15" i="1" s="1"/>
  <c r="BN15" i="1"/>
  <c r="BM15" i="1"/>
  <c r="BL15" i="1"/>
  <c r="BK15" i="1"/>
  <c r="BJ15" i="1"/>
  <c r="BD15" i="1"/>
  <c r="AY15" i="1"/>
  <c r="BI15" i="1" s="1"/>
  <c r="AX15" i="1"/>
  <c r="AW15" i="1"/>
  <c r="AV15" i="1"/>
  <c r="AU15" i="1"/>
  <c r="AO15" i="1"/>
  <c r="AJ15" i="1"/>
  <c r="AI15" i="1"/>
  <c r="AH15" i="1"/>
  <c r="AG15" i="1"/>
  <c r="AF15" i="1"/>
  <c r="AE15" i="1"/>
  <c r="AD15" i="1"/>
  <c r="AC15" i="1"/>
  <c r="AB15" i="1"/>
  <c r="Q15" i="1"/>
  <c r="AA15" i="1" s="1"/>
  <c r="P15" i="1"/>
  <c r="G15" i="1"/>
  <c r="F15" i="1"/>
  <c r="CL14" i="1"/>
  <c r="CQ14" i="1" s="1"/>
  <c r="CK14" i="1"/>
  <c r="CP14" i="1" s="1"/>
  <c r="CJ14" i="1"/>
  <c r="CI14" i="1"/>
  <c r="CG14" i="1"/>
  <c r="CF14" i="1"/>
  <c r="CE14" i="1"/>
  <c r="CO14" i="1" s="1"/>
  <c r="CD14" i="1"/>
  <c r="CC14" i="1"/>
  <c r="CB14" i="1"/>
  <c r="CA14" i="1"/>
  <c r="BZ14" i="1"/>
  <c r="BY14" i="1"/>
  <c r="BS14" i="1"/>
  <c r="BN14" i="1"/>
  <c r="BM14" i="1"/>
  <c r="BL14" i="1"/>
  <c r="BK14" i="1"/>
  <c r="BJ14" i="1"/>
  <c r="BD14" i="1"/>
  <c r="AY14" i="1"/>
  <c r="BI14" i="1" s="1"/>
  <c r="AW14" i="1"/>
  <c r="AV14" i="1"/>
  <c r="AU14" i="1"/>
  <c r="AO14" i="1"/>
  <c r="AG14" i="1"/>
  <c r="AF14" i="1"/>
  <c r="AE14" i="1"/>
  <c r="AD14" i="1"/>
  <c r="AC14" i="1"/>
  <c r="AB14" i="1"/>
  <c r="Y14" i="1"/>
  <c r="Q14" i="1" s="1"/>
  <c r="X14" i="1"/>
  <c r="O14" i="1"/>
  <c r="N14" i="1"/>
  <c r="F14" i="1"/>
  <c r="CL13" i="1"/>
  <c r="CQ13" i="1" s="1"/>
  <c r="CK13" i="1"/>
  <c r="CP13" i="1" s="1"/>
  <c r="CJ13" i="1"/>
  <c r="CI13" i="1"/>
  <c r="CG13" i="1"/>
  <c r="CF13" i="1"/>
  <c r="CE13" i="1"/>
  <c r="CO13" i="1" s="1"/>
  <c r="CD13" i="1"/>
  <c r="CC13" i="1"/>
  <c r="CB13" i="1"/>
  <c r="CA13" i="1"/>
  <c r="BZ13" i="1"/>
  <c r="BY13" i="1"/>
  <c r="BS13" i="1"/>
  <c r="BN13" i="1"/>
  <c r="BM13" i="1"/>
  <c r="BL13" i="1"/>
  <c r="BK13" i="1"/>
  <c r="BJ13" i="1"/>
  <c r="BD13" i="1"/>
  <c r="AY13" i="1"/>
  <c r="BI13" i="1" s="1"/>
  <c r="AX13" i="1"/>
  <c r="AW13" i="1"/>
  <c r="AV13" i="1"/>
  <c r="AU13" i="1"/>
  <c r="AO13" i="1"/>
  <c r="AT13" i="1" s="1"/>
  <c r="AJ13" i="1"/>
  <c r="AI13" i="1"/>
  <c r="AH13" i="1"/>
  <c r="AG13" i="1"/>
  <c r="AF13" i="1"/>
  <c r="AE13" i="1"/>
  <c r="AD13" i="1"/>
  <c r="AC13" i="1"/>
  <c r="AB13" i="1"/>
  <c r="Q13" i="1"/>
  <c r="P13" i="1"/>
  <c r="G13" i="1"/>
  <c r="AA13" i="1" s="1"/>
  <c r="F13" i="1"/>
  <c r="CL12" i="1"/>
  <c r="CK12" i="1"/>
  <c r="CJ12" i="1"/>
  <c r="CI12" i="1"/>
  <c r="CG12" i="1"/>
  <c r="CQ12" i="1" s="1"/>
  <c r="CF12" i="1"/>
  <c r="CP12" i="1" s="1"/>
  <c r="CE12" i="1"/>
  <c r="CO12" i="1" s="1"/>
  <c r="CD12" i="1"/>
  <c r="CN12" i="1" s="1"/>
  <c r="CB12" i="1"/>
  <c r="CA12" i="1"/>
  <c r="BZ12" i="1"/>
  <c r="BY12" i="1"/>
  <c r="BS12" i="1"/>
  <c r="CH12" i="1" s="1"/>
  <c r="BN12" i="1"/>
  <c r="CC12" i="1" s="1"/>
  <c r="CM12" i="1" s="1"/>
  <c r="BM12" i="1"/>
  <c r="BL12" i="1"/>
  <c r="BK12" i="1"/>
  <c r="BJ12" i="1"/>
  <c r="BD12" i="1"/>
  <c r="AY12" i="1"/>
  <c r="BI12" i="1" s="1"/>
  <c r="AX12" i="1"/>
  <c r="AW12" i="1"/>
  <c r="AV12" i="1"/>
  <c r="AU12" i="1"/>
  <c r="AO12" i="1"/>
  <c r="AJ12" i="1"/>
  <c r="AI12" i="1"/>
  <c r="AH12" i="1"/>
  <c r="AG12" i="1"/>
  <c r="AF12" i="1"/>
  <c r="AE12" i="1"/>
  <c r="AD12" i="1"/>
  <c r="AC12" i="1"/>
  <c r="AB12" i="1"/>
  <c r="Q12" i="1"/>
  <c r="P12" i="1"/>
  <c r="G12" i="1"/>
  <c r="AA12" i="1" s="1"/>
  <c r="F12" i="1"/>
  <c r="CO11" i="1"/>
  <c r="CL11" i="1"/>
  <c r="CK11" i="1"/>
  <c r="CJ11" i="1"/>
  <c r="CI11" i="1"/>
  <c r="CG11" i="1"/>
  <c r="CQ11" i="1" s="1"/>
  <c r="CF11" i="1"/>
  <c r="CP11" i="1" s="1"/>
  <c r="CE11" i="1"/>
  <c r="CD11" i="1"/>
  <c r="CN11" i="1" s="1"/>
  <c r="CB11" i="1"/>
  <c r="CA11" i="1"/>
  <c r="BZ11" i="1"/>
  <c r="BY11" i="1"/>
  <c r="BX11" i="1"/>
  <c r="BS11" i="1"/>
  <c r="CH11" i="1" s="1"/>
  <c r="BN11" i="1"/>
  <c r="CC11" i="1" s="1"/>
  <c r="CM11" i="1" s="1"/>
  <c r="BM11" i="1"/>
  <c r="BL11" i="1"/>
  <c r="BK11" i="1"/>
  <c r="BJ11" i="1"/>
  <c r="BD11" i="1"/>
  <c r="BI11" i="1" s="1"/>
  <c r="AY11" i="1"/>
  <c r="AX11" i="1"/>
  <c r="AV11" i="1"/>
  <c r="AO11" i="1"/>
  <c r="AJ11" i="1"/>
  <c r="AH11" i="1"/>
  <c r="AG11" i="1"/>
  <c r="AF11" i="1"/>
  <c r="AE11" i="1"/>
  <c r="AD11" i="1"/>
  <c r="AC11" i="1"/>
  <c r="AB11" i="1"/>
  <c r="Q11" i="1"/>
  <c r="P11" i="1"/>
  <c r="G11" i="1"/>
  <c r="AA11" i="1" s="1"/>
  <c r="F11" i="1"/>
  <c r="CI10" i="1"/>
  <c r="BW10" i="1"/>
  <c r="CL10" i="1" s="1"/>
  <c r="BV10" i="1"/>
  <c r="CK10" i="1" s="1"/>
  <c r="BU10" i="1"/>
  <c r="CJ10" i="1" s="1"/>
  <c r="BT10" i="1"/>
  <c r="BR10" i="1"/>
  <c r="CG10" i="1" s="1"/>
  <c r="BQ10" i="1"/>
  <c r="CF10" i="1" s="1"/>
  <c r="BP10" i="1"/>
  <c r="CE10" i="1" s="1"/>
  <c r="BO10" i="1"/>
  <c r="BH10" i="1"/>
  <c r="BG10" i="1"/>
  <c r="BG6" i="1" s="1"/>
  <c r="BF10" i="1"/>
  <c r="BF6" i="1" s="1"/>
  <c r="BE10" i="1"/>
  <c r="BC10" i="1"/>
  <c r="BM10" i="1" s="1"/>
  <c r="BB10" i="1"/>
  <c r="BA10" i="1"/>
  <c r="AZ10" i="1"/>
  <c r="BJ10" i="1" s="1"/>
  <c r="AS10" i="1"/>
  <c r="AR10" i="1"/>
  <c r="AQ10" i="1"/>
  <c r="AP10" i="1"/>
  <c r="AN10" i="1"/>
  <c r="AX10" i="1" s="1"/>
  <c r="AM10" i="1"/>
  <c r="AM6" i="1" s="1"/>
  <c r="AK10" i="1"/>
  <c r="AU10" i="1" s="1"/>
  <c r="Y10" i="1"/>
  <c r="Y6" i="1" s="1"/>
  <c r="X10" i="1"/>
  <c r="X6" i="1" s="1"/>
  <c r="W10" i="1"/>
  <c r="V10" i="1"/>
  <c r="V6" i="1" s="1"/>
  <c r="U10" i="1"/>
  <c r="T10" i="1"/>
  <c r="S10" i="1"/>
  <c r="R10" i="1"/>
  <c r="O10" i="1"/>
  <c r="AI10" i="1" s="1"/>
  <c r="N10" i="1"/>
  <c r="M10" i="1"/>
  <c r="L10" i="1"/>
  <c r="AF10" i="1" s="1"/>
  <c r="K10" i="1"/>
  <c r="AE10" i="1" s="1"/>
  <c r="J10" i="1"/>
  <c r="AD10" i="1" s="1"/>
  <c r="I10" i="1"/>
  <c r="AC10" i="1" s="1"/>
  <c r="H10" i="1"/>
  <c r="CL9" i="1"/>
  <c r="CK9" i="1"/>
  <c r="CJ9" i="1"/>
  <c r="CI9" i="1"/>
  <c r="CG9" i="1"/>
  <c r="CF9" i="1"/>
  <c r="CP9" i="1" s="1"/>
  <c r="CE9" i="1"/>
  <c r="CD9" i="1"/>
  <c r="CN9" i="1" s="1"/>
  <c r="CC9" i="1"/>
  <c r="CB9" i="1"/>
  <c r="CA9" i="1"/>
  <c r="BZ9" i="1"/>
  <c r="BY9" i="1"/>
  <c r="BS9" i="1"/>
  <c r="CH9" i="1" s="1"/>
  <c r="BN9" i="1"/>
  <c r="BM9" i="1"/>
  <c r="BL9" i="1"/>
  <c r="BK9" i="1"/>
  <c r="BJ9" i="1"/>
  <c r="BD9" i="1"/>
  <c r="AY9" i="1"/>
  <c r="AX9" i="1"/>
  <c r="AW9" i="1"/>
  <c r="AV9" i="1"/>
  <c r="AU9" i="1"/>
  <c r="AO9" i="1"/>
  <c r="AJ9" i="1"/>
  <c r="AT9" i="1" s="1"/>
  <c r="AI9" i="1"/>
  <c r="AH9" i="1"/>
  <c r="AG9" i="1"/>
  <c r="AF9" i="1"/>
  <c r="AE9" i="1"/>
  <c r="AD9" i="1"/>
  <c r="AC9" i="1"/>
  <c r="AB9" i="1"/>
  <c r="Q9" i="1"/>
  <c r="P9" i="1"/>
  <c r="G9" i="1"/>
  <c r="F9" i="1"/>
  <c r="CL8" i="1"/>
  <c r="CK8" i="1"/>
  <c r="CP8" i="1" s="1"/>
  <c r="CJ8" i="1"/>
  <c r="CI8" i="1"/>
  <c r="CG8" i="1"/>
  <c r="CF8" i="1"/>
  <c r="CE8" i="1"/>
  <c r="CO8" i="1" s="1"/>
  <c r="CD8" i="1"/>
  <c r="CB8" i="1"/>
  <c r="CA8" i="1"/>
  <c r="BZ8" i="1"/>
  <c r="BY8" i="1"/>
  <c r="BS8" i="1"/>
  <c r="CH8" i="1" s="1"/>
  <c r="BN8" i="1"/>
  <c r="BM8" i="1"/>
  <c r="BL8" i="1"/>
  <c r="BK8" i="1"/>
  <c r="BJ8" i="1"/>
  <c r="BD8" i="1"/>
  <c r="AY8" i="1"/>
  <c r="BI8" i="1" s="1"/>
  <c r="AX8" i="1"/>
  <c r="AW8" i="1"/>
  <c r="AV8" i="1"/>
  <c r="AU8" i="1"/>
  <c r="AO8" i="1"/>
  <c r="AT8" i="1" s="1"/>
  <c r="AJ8" i="1"/>
  <c r="AI8" i="1"/>
  <c r="AH8" i="1"/>
  <c r="AG8" i="1"/>
  <c r="AF8" i="1"/>
  <c r="AE8" i="1"/>
  <c r="AD8" i="1"/>
  <c r="AC8" i="1"/>
  <c r="AB8" i="1"/>
  <c r="Q8" i="1"/>
  <c r="P8" i="1"/>
  <c r="G8" i="1"/>
  <c r="F8" i="1"/>
  <c r="Z8" i="1" s="1"/>
  <c r="CN7" i="1"/>
  <c r="CL7" i="1"/>
  <c r="CK7" i="1"/>
  <c r="CJ7" i="1"/>
  <c r="CI7" i="1"/>
  <c r="CG7" i="1"/>
  <c r="CF7" i="1"/>
  <c r="CP7" i="1" s="1"/>
  <c r="CE7" i="1"/>
  <c r="CO7" i="1" s="1"/>
  <c r="CD7" i="1"/>
  <c r="CB7" i="1"/>
  <c r="CA7" i="1"/>
  <c r="BZ7" i="1"/>
  <c r="BY7" i="1"/>
  <c r="BS7" i="1"/>
  <c r="CH7" i="1" s="1"/>
  <c r="BN7" i="1"/>
  <c r="CC7" i="1" s="1"/>
  <c r="BM7" i="1"/>
  <c r="BL7" i="1"/>
  <c r="BK7" i="1"/>
  <c r="BJ7" i="1"/>
  <c r="BD7" i="1"/>
  <c r="BI7" i="1" s="1"/>
  <c r="AY7" i="1"/>
  <c r="AX7" i="1"/>
  <c r="AW7" i="1"/>
  <c r="AV7" i="1"/>
  <c r="AU7" i="1"/>
  <c r="AO7" i="1"/>
  <c r="AJ7" i="1"/>
  <c r="AI7" i="1"/>
  <c r="AH7" i="1"/>
  <c r="AG7" i="1"/>
  <c r="AF7" i="1"/>
  <c r="AE7" i="1"/>
  <c r="AD7" i="1"/>
  <c r="AC7" i="1"/>
  <c r="AB7" i="1"/>
  <c r="Q7" i="1"/>
  <c r="P7" i="1"/>
  <c r="Z7" i="1" s="1"/>
  <c r="G7" i="1"/>
  <c r="F7" i="1"/>
  <c r="BW6" i="1"/>
  <c r="BQ6" i="1"/>
  <c r="BO6" i="1"/>
  <c r="BE6" i="1"/>
  <c r="BB6" i="1"/>
  <c r="AS6" i="1"/>
  <c r="AR6" i="1"/>
  <c r="AQ6" i="1"/>
  <c r="S6" i="1"/>
  <c r="H6" i="1"/>
  <c r="CQ4" i="1"/>
  <c r="CP4" i="1"/>
  <c r="CO4" i="1"/>
  <c r="CN4" i="1"/>
  <c r="CM4" i="1"/>
  <c r="CL4" i="1"/>
  <c r="CK4" i="1"/>
  <c r="CJ4" i="1"/>
  <c r="CI4" i="1"/>
  <c r="CH4" i="1"/>
  <c r="CG4" i="1"/>
  <c r="CF4" i="1"/>
  <c r="CE4" i="1"/>
  <c r="CD4" i="1"/>
  <c r="CC4" i="1"/>
  <c r="CB4" i="1"/>
  <c r="CA4" i="1"/>
  <c r="BZ4" i="1"/>
  <c r="BY4" i="1"/>
  <c r="BX4" i="1"/>
  <c r="BW4" i="1"/>
  <c r="BV4" i="1"/>
  <c r="BU4" i="1"/>
  <c r="BT4" i="1"/>
  <c r="BS4" i="1"/>
  <c r="BR4" i="1"/>
  <c r="BQ4" i="1"/>
  <c r="BP4" i="1"/>
  <c r="BO4" i="1"/>
  <c r="BN4" i="1"/>
  <c r="BM4" i="1"/>
  <c r="BL4" i="1"/>
  <c r="BK4" i="1"/>
  <c r="BJ4" i="1"/>
  <c r="BI4" i="1"/>
  <c r="BH4" i="1"/>
  <c r="BG4" i="1"/>
  <c r="BF4" i="1"/>
  <c r="BE4" i="1"/>
  <c r="BD4" i="1"/>
  <c r="BC4" i="1"/>
  <c r="BB4" i="1"/>
  <c r="BA4" i="1"/>
  <c r="AZ4" i="1"/>
  <c r="AY4" i="1"/>
  <c r="AX4" i="1"/>
  <c r="AW4" i="1"/>
  <c r="AV4" i="1"/>
  <c r="AU4" i="1"/>
  <c r="AT4" i="1"/>
  <c r="AS4" i="1"/>
  <c r="AR4" i="1"/>
  <c r="AQ4" i="1"/>
  <c r="AP4" i="1"/>
  <c r="AO4" i="1"/>
  <c r="AN4" i="1"/>
  <c r="AM4" i="1"/>
  <c r="AL4" i="1"/>
  <c r="AK4" i="1"/>
  <c r="AJ4" i="1"/>
  <c r="AI4" i="1"/>
  <c r="AH4" i="1"/>
  <c r="AG4" i="1"/>
  <c r="AF4" i="1"/>
  <c r="AE4" i="1"/>
  <c r="AD4" i="1"/>
  <c r="AC4" i="1"/>
  <c r="AB4" i="1"/>
  <c r="AA4" i="1"/>
  <c r="Z4" i="1"/>
  <c r="Y4" i="1"/>
  <c r="X4" i="1"/>
  <c r="W4" i="1"/>
  <c r="V4" i="1"/>
  <c r="U4" i="1"/>
  <c r="T4" i="1"/>
  <c r="S4" i="1"/>
  <c r="R4" i="1"/>
  <c r="Q4" i="1"/>
  <c r="P4" i="1"/>
  <c r="O4" i="1"/>
  <c r="N4" i="1"/>
  <c r="M4" i="1"/>
  <c r="L4" i="1"/>
  <c r="K4" i="1"/>
  <c r="J4" i="1"/>
  <c r="I4" i="1"/>
  <c r="H4" i="1"/>
  <c r="G4" i="1"/>
  <c r="F4" i="1"/>
  <c r="CN10" i="3" l="1"/>
  <c r="Z10" i="3"/>
  <c r="AW6" i="3"/>
  <c r="AA10" i="3"/>
  <c r="CI10" i="3"/>
  <c r="BS10" i="3"/>
  <c r="AI14" i="3"/>
  <c r="G14" i="3"/>
  <c r="AA14" i="3" s="1"/>
  <c r="BX9" i="3"/>
  <c r="AT10" i="3"/>
  <c r="AT15" i="3"/>
  <c r="AB10" i="3"/>
  <c r="CK10" i="3"/>
  <c r="CK6" i="3" s="1"/>
  <c r="CC8" i="3"/>
  <c r="CM8" i="3" s="1"/>
  <c r="AE10" i="3"/>
  <c r="BY10" i="3"/>
  <c r="BX10" i="3"/>
  <c r="CL10" i="3"/>
  <c r="Z29" i="3"/>
  <c r="BZ10" i="3"/>
  <c r="CH17" i="3"/>
  <c r="CM17" i="3" s="1"/>
  <c r="BX17" i="3"/>
  <c r="CA24" i="3"/>
  <c r="CF24" i="3"/>
  <c r="CP24" i="3" s="1"/>
  <c r="CH25" i="3"/>
  <c r="CM25" i="3" s="1"/>
  <c r="BX25" i="3"/>
  <c r="CM12" i="3"/>
  <c r="BX15" i="3"/>
  <c r="CC15" i="3"/>
  <c r="CM15" i="3" s="1"/>
  <c r="CO16" i="3"/>
  <c r="Q24" i="3"/>
  <c r="AE24" i="3"/>
  <c r="AU24" i="3"/>
  <c r="AJ24" i="3"/>
  <c r="AT24" i="3" s="1"/>
  <c r="CQ24" i="3"/>
  <c r="AC10" i="3"/>
  <c r="AY10" i="3"/>
  <c r="CQ10" i="3"/>
  <c r="BX13" i="3"/>
  <c r="CQ13" i="3"/>
  <c r="AH14" i="3"/>
  <c r="F14" i="3"/>
  <c r="Z14" i="3" s="1"/>
  <c r="CQ15" i="3"/>
  <c r="CN19" i="3"/>
  <c r="CH21" i="3"/>
  <c r="CM21" i="3" s="1"/>
  <c r="BX21" i="3"/>
  <c r="CM22" i="3"/>
  <c r="AG24" i="3"/>
  <c r="G24" i="3"/>
  <c r="AY24" i="3"/>
  <c r="BI24" i="3" s="1"/>
  <c r="Q29" i="3"/>
  <c r="Q6" i="3" s="1"/>
  <c r="CQ35" i="3"/>
  <c r="BX36" i="3"/>
  <c r="CO36" i="3"/>
  <c r="G40" i="3"/>
  <c r="AI40" i="3"/>
  <c r="AI38" i="3" s="1"/>
  <c r="CH40" i="3"/>
  <c r="CH38" i="3" s="1"/>
  <c r="BS38" i="3"/>
  <c r="CC41" i="3"/>
  <c r="CM41" i="3" s="1"/>
  <c r="CL38" i="3"/>
  <c r="CB42" i="3"/>
  <c r="AV46" i="3"/>
  <c r="AJ46" i="3"/>
  <c r="BX48" i="3"/>
  <c r="CC48" i="3"/>
  <c r="CM48" i="3" s="1"/>
  <c r="AW49" i="3"/>
  <c r="CN52" i="3"/>
  <c r="CN60" i="3"/>
  <c r="Z68" i="3"/>
  <c r="AI17" i="3"/>
  <c r="AB24" i="3"/>
  <c r="BN29" i="3"/>
  <c r="CD29" i="3"/>
  <c r="CL29" i="3"/>
  <c r="CH33" i="3"/>
  <c r="CM33" i="3" s="1"/>
  <c r="BX34" i="3"/>
  <c r="CP34" i="3"/>
  <c r="AT35" i="3"/>
  <c r="CM37" i="3"/>
  <c r="AY38" i="3"/>
  <c r="CD38" i="3"/>
  <c r="CN41" i="3"/>
  <c r="AH42" i="3"/>
  <c r="AJ42" i="3"/>
  <c r="AT42" i="3" s="1"/>
  <c r="AV42" i="3"/>
  <c r="AV6" i="3" s="1"/>
  <c r="CO42" i="3"/>
  <c r="F46" i="3"/>
  <c r="Z46" i="3" s="1"/>
  <c r="AY46" i="3"/>
  <c r="BI46" i="3" s="1"/>
  <c r="F49" i="3"/>
  <c r="P49" i="3"/>
  <c r="AX49" i="3"/>
  <c r="CC54" i="3"/>
  <c r="CM54" i="3" s="1"/>
  <c r="BX54" i="3"/>
  <c r="CM55" i="3"/>
  <c r="CC62" i="3"/>
  <c r="CM62" i="3" s="1"/>
  <c r="BX62" i="3"/>
  <c r="BI70" i="3"/>
  <c r="CP70" i="3"/>
  <c r="BI42" i="3"/>
  <c r="P46" i="3"/>
  <c r="P6" i="3" s="1"/>
  <c r="AB46" i="3"/>
  <c r="BX52" i="3"/>
  <c r="CC52" i="3"/>
  <c r="CM52" i="3" s="1"/>
  <c r="BX60" i="3"/>
  <c r="CC60" i="3"/>
  <c r="CM60" i="3" s="1"/>
  <c r="AJ29" i="3"/>
  <c r="CF29" i="3"/>
  <c r="BI40" i="3"/>
  <c r="BI38" i="3" s="1"/>
  <c r="Q38" i="3"/>
  <c r="AA41" i="3"/>
  <c r="F42" i="3"/>
  <c r="Z42" i="3" s="1"/>
  <c r="AB42" i="3"/>
  <c r="BX43" i="3"/>
  <c r="Z44" i="3"/>
  <c r="G46" i="3"/>
  <c r="AA46" i="3" s="1"/>
  <c r="AO46" i="3"/>
  <c r="AO6" i="3" s="1"/>
  <c r="BN46" i="3"/>
  <c r="CM47" i="3"/>
  <c r="Q49" i="3"/>
  <c r="CE49" i="3"/>
  <c r="CO49" i="3" s="1"/>
  <c r="BZ49" i="3"/>
  <c r="Z53" i="3"/>
  <c r="Z61" i="3"/>
  <c r="CC19" i="3"/>
  <c r="CM19" i="3" s="1"/>
  <c r="CC23" i="3"/>
  <c r="CM23" i="3" s="1"/>
  <c r="BS24" i="3"/>
  <c r="CH24" i="3" s="1"/>
  <c r="CC27" i="3"/>
  <c r="CM27" i="3" s="1"/>
  <c r="CG29" i="3"/>
  <c r="CC31" i="3"/>
  <c r="CM31" i="3" s="1"/>
  <c r="CC32" i="3"/>
  <c r="CM32" i="3" s="1"/>
  <c r="CC35" i="3"/>
  <c r="CM35" i="3" s="1"/>
  <c r="AC42" i="3"/>
  <c r="AE49" i="3"/>
  <c r="BI55" i="3"/>
  <c r="CP55" i="3"/>
  <c r="CN56" i="3"/>
  <c r="BI63" i="3"/>
  <c r="CN64" i="3"/>
  <c r="AT68" i="3"/>
  <c r="CN32" i="3"/>
  <c r="BL42" i="3"/>
  <c r="BL6" i="3" s="1"/>
  <c r="BX44" i="3"/>
  <c r="CC44" i="3"/>
  <c r="CM44" i="3" s="1"/>
  <c r="AT49" i="3"/>
  <c r="CC50" i="3"/>
  <c r="CM50" i="3" s="1"/>
  <c r="BX50" i="3"/>
  <c r="CC58" i="3"/>
  <c r="CM58" i="3" s="1"/>
  <c r="BX58" i="3"/>
  <c r="CC66" i="3"/>
  <c r="CM66" i="3" s="1"/>
  <c r="BX66" i="3"/>
  <c r="CN67" i="3"/>
  <c r="G29" i="3"/>
  <c r="AA29" i="3" s="1"/>
  <c r="CC39" i="3"/>
  <c r="CM39" i="3" s="1"/>
  <c r="BX39" i="3"/>
  <c r="BX38" i="3" s="1"/>
  <c r="AD38" i="3"/>
  <c r="AD6" i="3" s="1"/>
  <c r="CE38" i="3"/>
  <c r="CE6" i="3" s="1"/>
  <c r="CO40" i="3"/>
  <c r="CO38" i="3" s="1"/>
  <c r="CO6" i="3" s="1"/>
  <c r="CN38" i="3"/>
  <c r="BY42" i="3"/>
  <c r="CD42" i="3"/>
  <c r="CN42" i="3" s="1"/>
  <c r="BN42" i="3"/>
  <c r="AI44" i="3"/>
  <c r="CA46" i="3"/>
  <c r="CA6" i="3" s="1"/>
  <c r="CP47" i="3"/>
  <c r="AG49" i="3"/>
  <c r="AG6" i="3" s="1"/>
  <c r="G49" i="3"/>
  <c r="AA49" i="3" s="1"/>
  <c r="CI49" i="3"/>
  <c r="CN49" i="3" s="1"/>
  <c r="BS49" i="3"/>
  <c r="CH49" i="3" s="1"/>
  <c r="BX56" i="3"/>
  <c r="CC56" i="3"/>
  <c r="CM56" i="3" s="1"/>
  <c r="BX64" i="3"/>
  <c r="CC64" i="3"/>
  <c r="CM64" i="3" s="1"/>
  <c r="CQ66" i="3"/>
  <c r="CC69" i="3"/>
  <c r="CM69" i="3" s="1"/>
  <c r="BX69" i="3"/>
  <c r="CM70" i="3"/>
  <c r="BN24" i="3"/>
  <c r="CP31" i="3"/>
  <c r="CP35" i="3"/>
  <c r="CN36" i="3"/>
  <c r="CQ39" i="3"/>
  <c r="CQ38" i="3" s="1"/>
  <c r="F40" i="3"/>
  <c r="N38" i="3"/>
  <c r="N6" i="3" s="1"/>
  <c r="CC40" i="3"/>
  <c r="BN38" i="3"/>
  <c r="CF38" i="3"/>
  <c r="CP40" i="3"/>
  <c r="CP38" i="3" s="1"/>
  <c r="AU46" i="3"/>
  <c r="AU6" i="3" s="1"/>
  <c r="CB46" i="3"/>
  <c r="CG46" i="3"/>
  <c r="CQ46" i="3" s="1"/>
  <c r="AH49" i="3"/>
  <c r="AY49" i="3"/>
  <c r="BI49" i="3" s="1"/>
  <c r="BJ49" i="3"/>
  <c r="BJ6" i="3" s="1"/>
  <c r="CO51" i="3"/>
  <c r="AT53" i="3"/>
  <c r="Z57" i="3"/>
  <c r="CO59" i="3"/>
  <c r="Z65" i="3"/>
  <c r="G67" i="3"/>
  <c r="AA67" i="3" s="1"/>
  <c r="AI67" i="3"/>
  <c r="BX67" i="3"/>
  <c r="CC67" i="3"/>
  <c r="CM67" i="3" s="1"/>
  <c r="CQ69" i="3"/>
  <c r="AH44" i="3"/>
  <c r="AC46" i="3"/>
  <c r="AX40" i="3"/>
  <c r="AX38" i="3" s="1"/>
  <c r="AX6" i="3" s="1"/>
  <c r="BM40" i="3"/>
  <c r="BM38" i="3" s="1"/>
  <c r="BM6" i="3" s="1"/>
  <c r="CB40" i="3"/>
  <c r="CB38" i="3" s="1"/>
  <c r="CB6" i="3" s="1"/>
  <c r="BS46" i="3"/>
  <c r="CH46" i="3" s="1"/>
  <c r="BN49" i="3"/>
  <c r="CM7" i="1"/>
  <c r="CM23" i="1"/>
  <c r="CM54" i="1"/>
  <c r="CP10" i="1"/>
  <c r="CM62" i="1"/>
  <c r="T6" i="1"/>
  <c r="BR6" i="1"/>
  <c r="AA7" i="1"/>
  <c r="BX7" i="1"/>
  <c r="CN8" i="1"/>
  <c r="CO9" i="1"/>
  <c r="P10" i="1"/>
  <c r="Z11" i="1"/>
  <c r="AT21" i="1"/>
  <c r="BI22" i="1"/>
  <c r="BI27" i="1"/>
  <c r="BX27" i="1"/>
  <c r="BI31" i="1"/>
  <c r="BX31" i="1"/>
  <c r="AT33" i="1"/>
  <c r="CN34" i="1"/>
  <c r="CQ35" i="1"/>
  <c r="CK38" i="1"/>
  <c r="CK6" i="1" s="1"/>
  <c r="CG40" i="1"/>
  <c r="CG38" i="1" s="1"/>
  <c r="BL42" i="1"/>
  <c r="AH43" i="1"/>
  <c r="AI44" i="1"/>
  <c r="F46" i="1"/>
  <c r="CN47" i="1"/>
  <c r="BK49" i="1"/>
  <c r="AT56" i="1"/>
  <c r="CO56" i="1"/>
  <c r="AA58" i="1"/>
  <c r="BI58" i="1"/>
  <c r="BX58" i="1"/>
  <c r="CP58" i="1"/>
  <c r="CN59" i="1"/>
  <c r="AA62" i="1"/>
  <c r="CN64" i="1"/>
  <c r="BL38" i="1"/>
  <c r="CO49" i="1"/>
  <c r="CQ7" i="1"/>
  <c r="AA9" i="1"/>
  <c r="CM9" i="1"/>
  <c r="Q10" i="1"/>
  <c r="BN10" i="1"/>
  <c r="BZ10" i="1"/>
  <c r="BX13" i="1"/>
  <c r="BX14" i="1"/>
  <c r="Z15" i="1"/>
  <c r="CN17" i="1"/>
  <c r="BX23" i="1"/>
  <c r="CP23" i="1"/>
  <c r="G24" i="1"/>
  <c r="CB24" i="1"/>
  <c r="CN25" i="1"/>
  <c r="CQ28" i="1"/>
  <c r="AY29" i="1"/>
  <c r="BJ29" i="1"/>
  <c r="CO32" i="1"/>
  <c r="N38" i="1"/>
  <c r="P46" i="1"/>
  <c r="CO50" i="1"/>
  <c r="CO52" i="1"/>
  <c r="CP63" i="1"/>
  <c r="AA66" i="1"/>
  <c r="BX66" i="1"/>
  <c r="BU6" i="1"/>
  <c r="AT7" i="1"/>
  <c r="AA8" i="1"/>
  <c r="BX8" i="1"/>
  <c r="BI9" i="1"/>
  <c r="CQ9" i="1"/>
  <c r="BK10" i="1"/>
  <c r="CA10" i="1"/>
  <c r="AT11" i="1"/>
  <c r="AT12" i="1"/>
  <c r="AT16" i="1"/>
  <c r="CN19" i="1"/>
  <c r="CQ19" i="1"/>
  <c r="CN20" i="1"/>
  <c r="CQ20" i="1"/>
  <c r="CN21" i="1"/>
  <c r="AT27" i="1"/>
  <c r="AA28" i="1"/>
  <c r="CM28" i="1"/>
  <c r="BK29" i="1"/>
  <c r="Z30" i="1"/>
  <c r="AA32" i="1"/>
  <c r="BX32" i="1"/>
  <c r="CP34" i="1"/>
  <c r="AT35" i="1"/>
  <c r="CO37" i="1"/>
  <c r="O38" i="1"/>
  <c r="BX39" i="1"/>
  <c r="F40" i="1"/>
  <c r="Z40" i="1" s="1"/>
  <c r="AW38" i="1"/>
  <c r="BY38" i="1"/>
  <c r="CO41" i="1"/>
  <c r="CN44" i="1"/>
  <c r="CA46" i="1"/>
  <c r="CP47" i="1"/>
  <c r="CN48" i="1"/>
  <c r="AH49" i="1"/>
  <c r="AT53" i="1"/>
  <c r="CP55" i="1"/>
  <c r="AA59" i="1"/>
  <c r="CM59" i="1"/>
  <c r="CP59" i="1"/>
  <c r="G67" i="1"/>
  <c r="AA67" i="1" s="1"/>
  <c r="CG29" i="1"/>
  <c r="BV6" i="1"/>
  <c r="CQ8" i="1"/>
  <c r="CH13" i="1"/>
  <c r="AI14" i="1"/>
  <c r="CH14" i="1"/>
  <c r="CO18" i="1"/>
  <c r="CO19" i="1"/>
  <c r="CM20" i="1"/>
  <c r="BM24" i="1"/>
  <c r="CP28" i="1"/>
  <c r="F29" i="1"/>
  <c r="P29" i="1"/>
  <c r="AO29" i="1"/>
  <c r="CQ32" i="1"/>
  <c r="G40" i="1"/>
  <c r="CA42" i="1"/>
  <c r="CG42" i="1"/>
  <c r="CQ42" i="1" s="1"/>
  <c r="Q46" i="1"/>
  <c r="AO46" i="1"/>
  <c r="BZ46" i="1"/>
  <c r="CB46" i="1"/>
  <c r="BY49" i="1"/>
  <c r="BZ49" i="1"/>
  <c r="AA50" i="1"/>
  <c r="AA51" i="1"/>
  <c r="CN51" i="1"/>
  <c r="CQ51" i="1"/>
  <c r="CN53" i="1"/>
  <c r="BX55" i="1"/>
  <c r="CN56" i="1"/>
  <c r="Z57" i="1"/>
  <c r="CN57" i="1"/>
  <c r="AA60" i="1"/>
  <c r="CP60" i="1"/>
  <c r="CO65" i="1"/>
  <c r="Z67" i="1"/>
  <c r="CC68" i="1"/>
  <c r="CN13" i="1"/>
  <c r="CN14" i="1"/>
  <c r="CM18" i="1"/>
  <c r="Z19" i="1"/>
  <c r="AA20" i="1"/>
  <c r="AA21" i="1"/>
  <c r="CQ24" i="1"/>
  <c r="Q29" i="1"/>
  <c r="CM30" i="1"/>
  <c r="CL38" i="1"/>
  <c r="AA48" i="1"/>
  <c r="BD49" i="1"/>
  <c r="CM51" i="1"/>
  <c r="Z53" i="1"/>
  <c r="Z54" i="1"/>
  <c r="CQ67" i="1"/>
  <c r="CN68" i="1"/>
  <c r="W6" i="1"/>
  <c r="Z12" i="1"/>
  <c r="CQ15" i="1"/>
  <c r="CO16" i="1"/>
  <c r="AA17" i="1"/>
  <c r="BX18" i="1"/>
  <c r="AA19" i="1"/>
  <c r="Z20" i="1"/>
  <c r="BX20" i="1"/>
  <c r="Z21" i="1"/>
  <c r="Q24" i="1"/>
  <c r="BD24" i="1"/>
  <c r="BY24" i="1"/>
  <c r="CM26" i="1"/>
  <c r="BI28" i="1"/>
  <c r="CO29" i="1"/>
  <c r="BX30" i="1"/>
  <c r="Z31" i="1"/>
  <c r="BI32" i="1"/>
  <c r="BX33" i="1"/>
  <c r="CO34" i="1"/>
  <c r="CN35" i="1"/>
  <c r="CN37" i="1"/>
  <c r="AT39" i="1"/>
  <c r="AI38" i="1"/>
  <c r="CN40" i="1"/>
  <c r="CN41" i="1"/>
  <c r="AB42" i="1"/>
  <c r="CQ44" i="1"/>
  <c r="CQ46" i="1"/>
  <c r="AT55" i="1"/>
  <c r="AA56" i="1"/>
  <c r="BX57" i="1"/>
  <c r="Z58" i="1"/>
  <c r="Z62" i="1"/>
  <c r="AT63" i="1"/>
  <c r="BI65" i="1"/>
  <c r="Z69" i="1"/>
  <c r="AT70" i="1"/>
  <c r="M6" i="1"/>
  <c r="N6" i="1"/>
  <c r="AO10" i="1"/>
  <c r="BX12" i="1"/>
  <c r="CM13" i="1"/>
  <c r="CM14" i="1"/>
  <c r="AT28" i="1"/>
  <c r="BD29" i="1"/>
  <c r="BI30" i="1"/>
  <c r="AT32" i="1"/>
  <c r="Z42" i="1"/>
  <c r="AD42" i="1"/>
  <c r="AD6" i="1" s="1"/>
  <c r="BX43" i="1"/>
  <c r="AD49" i="1"/>
  <c r="AT59" i="1"/>
  <c r="AT60" i="1"/>
  <c r="BI61" i="1"/>
  <c r="CM68" i="1"/>
  <c r="AX40" i="1"/>
  <c r="AJ44" i="1"/>
  <c r="AT44" i="1" s="1"/>
  <c r="AW10" i="1"/>
  <c r="AJ10" i="1"/>
  <c r="AL6" i="1"/>
  <c r="CC10" i="1"/>
  <c r="CQ10" i="1"/>
  <c r="CG6" i="1"/>
  <c r="CO10" i="1"/>
  <c r="AT10" i="1"/>
  <c r="AX14" i="1"/>
  <c r="AJ14" i="1"/>
  <c r="AT14" i="1" s="1"/>
  <c r="AY38" i="1"/>
  <c r="BI40" i="1"/>
  <c r="AY46" i="1"/>
  <c r="BJ46" i="1"/>
  <c r="L6" i="1"/>
  <c r="AZ6" i="1"/>
  <c r="CC8" i="1"/>
  <c r="CM8" i="1" s="1"/>
  <c r="G10" i="1"/>
  <c r="AG10" i="1"/>
  <c r="AG6" i="1" s="1"/>
  <c r="CC25" i="1"/>
  <c r="CM25" i="1" s="1"/>
  <c r="BX25" i="1"/>
  <c r="Z26" i="1"/>
  <c r="CC35" i="1"/>
  <c r="CM35" i="1" s="1"/>
  <c r="BX35" i="1"/>
  <c r="AH10" i="1"/>
  <c r="AY10" i="1"/>
  <c r="BY10" i="1"/>
  <c r="Z13" i="1"/>
  <c r="G14" i="1"/>
  <c r="AA14" i="1" s="1"/>
  <c r="BX16" i="1"/>
  <c r="CC16" i="1"/>
  <c r="CM16" i="1" s="1"/>
  <c r="BI18" i="1"/>
  <c r="CH22" i="1"/>
  <c r="CM22" i="1" s="1"/>
  <c r="AH17" i="1"/>
  <c r="F17" i="1"/>
  <c r="Z17" i="1" s="1"/>
  <c r="CC29" i="1"/>
  <c r="BX36" i="1"/>
  <c r="CC36" i="1"/>
  <c r="CM36" i="1" s="1"/>
  <c r="BX9" i="1"/>
  <c r="BS10" i="1"/>
  <c r="BX10" i="1" s="1"/>
  <c r="CC19" i="1"/>
  <c r="CM19" i="1" s="1"/>
  <c r="CM27" i="1"/>
  <c r="CC44" i="1"/>
  <c r="CM44" i="1" s="1"/>
  <c r="BX44" i="1"/>
  <c r="CC49" i="1"/>
  <c r="CB49" i="1"/>
  <c r="CL49" i="1"/>
  <c r="CL6" i="1" s="1"/>
  <c r="CH50" i="1"/>
  <c r="CM50" i="1" s="1"/>
  <c r="BX50" i="1"/>
  <c r="F10" i="1"/>
  <c r="CB10" i="1"/>
  <c r="Q42" i="1"/>
  <c r="AC42" i="1"/>
  <c r="AB10" i="1"/>
  <c r="BL10" i="1"/>
  <c r="BL6" i="1" s="1"/>
  <c r="CP15" i="1"/>
  <c r="CC17" i="1"/>
  <c r="CM17" i="1" s="1"/>
  <c r="BX17" i="1"/>
  <c r="CC21" i="1"/>
  <c r="CM21" i="1" s="1"/>
  <c r="BX21" i="1"/>
  <c r="AW24" i="1"/>
  <c r="AY24" i="1"/>
  <c r="BI24" i="1" s="1"/>
  <c r="BJ24" i="1"/>
  <c r="BJ6" i="1" s="1"/>
  <c r="CQ41" i="1"/>
  <c r="AJ42" i="1"/>
  <c r="AT42" i="1" s="1"/>
  <c r="AV42" i="1"/>
  <c r="CO30" i="1"/>
  <c r="I6" i="1"/>
  <c r="AV10" i="1"/>
  <c r="CD10" i="1"/>
  <c r="AH14" i="1"/>
  <c r="P14" i="1"/>
  <c r="Z14" i="1" s="1"/>
  <c r="AT15" i="1"/>
  <c r="AI17" i="1"/>
  <c r="CQ17" i="1"/>
  <c r="Z18" i="1"/>
  <c r="CQ21" i="1"/>
  <c r="Z22" i="1"/>
  <c r="AA24" i="1"/>
  <c r="CA29" i="1"/>
  <c r="CN29" i="1"/>
  <c r="J6" i="1"/>
  <c r="R6" i="1"/>
  <c r="AP6" i="1"/>
  <c r="Z9" i="1"/>
  <c r="BD10" i="1"/>
  <c r="BI19" i="1"/>
  <c r="CO22" i="1"/>
  <c r="F24" i="1"/>
  <c r="P24" i="1"/>
  <c r="AO24" i="1"/>
  <c r="AT24" i="1" s="1"/>
  <c r="CE24" i="1"/>
  <c r="CO24" i="1" s="1"/>
  <c r="BN24" i="1"/>
  <c r="BZ24" i="1"/>
  <c r="BZ6" i="1" s="1"/>
  <c r="AU29" i="1"/>
  <c r="CQ29" i="1"/>
  <c r="CH34" i="1"/>
  <c r="CM34" i="1" s="1"/>
  <c r="BX34" i="1"/>
  <c r="CH37" i="1"/>
  <c r="CM37" i="1" s="1"/>
  <c r="BX37" i="1"/>
  <c r="CJ38" i="1"/>
  <c r="CJ6" i="1" s="1"/>
  <c r="CO40" i="1"/>
  <c r="CO38" i="1" s="1"/>
  <c r="AV46" i="1"/>
  <c r="BM46" i="1"/>
  <c r="BM6" i="1" s="1"/>
  <c r="BD46" i="1"/>
  <c r="Q49" i="1"/>
  <c r="AC49" i="1"/>
  <c r="CC60" i="1"/>
  <c r="CM60" i="1" s="1"/>
  <c r="BX60" i="1"/>
  <c r="CH33" i="1"/>
  <c r="CM33" i="1" s="1"/>
  <c r="CD38" i="1"/>
  <c r="CH39" i="1"/>
  <c r="CM39" i="1" s="1"/>
  <c r="AX38" i="1"/>
  <c r="BM40" i="1"/>
  <c r="BM38" i="1" s="1"/>
  <c r="CB40" i="1"/>
  <c r="CB38" i="1" s="1"/>
  <c r="AE42" i="1"/>
  <c r="AE6" i="1" s="1"/>
  <c r="CD42" i="1"/>
  <c r="BN42" i="1"/>
  <c r="AJ46" i="1"/>
  <c r="AT46" i="1" s="1"/>
  <c r="CI46" i="1"/>
  <c r="BS46" i="1"/>
  <c r="CH46" i="1" s="1"/>
  <c r="AE49" i="1"/>
  <c r="BI50" i="1"/>
  <c r="CO61" i="1"/>
  <c r="AB29" i="1"/>
  <c r="AJ29" i="1"/>
  <c r="CF29" i="1"/>
  <c r="CP29" i="1" s="1"/>
  <c r="Z33" i="1"/>
  <c r="CP35" i="1"/>
  <c r="BC38" i="1"/>
  <c r="BC6" i="1" s="1"/>
  <c r="CE38" i="1"/>
  <c r="CE6" i="1" s="1"/>
  <c r="AJ40" i="1"/>
  <c r="BN40" i="1"/>
  <c r="Z41" i="1"/>
  <c r="Z38" i="1" s="1"/>
  <c r="BX41" i="1"/>
  <c r="CC41" i="1"/>
  <c r="CM41" i="1" s="1"/>
  <c r="AN42" i="1"/>
  <c r="AN6" i="1" s="1"/>
  <c r="AW42" i="1"/>
  <c r="AW6" i="1" s="1"/>
  <c r="CJ42" i="1"/>
  <c r="CO42" i="1" s="1"/>
  <c r="CC43" i="1"/>
  <c r="CM43" i="1" s="1"/>
  <c r="AC46" i="1"/>
  <c r="G46" i="1"/>
  <c r="AA46" i="1" s="1"/>
  <c r="CE46" i="1"/>
  <c r="CO46" i="1" s="1"/>
  <c r="AO49" i="1"/>
  <c r="AO6" i="1" s="1"/>
  <c r="AY49" i="1"/>
  <c r="BI49" i="1" s="1"/>
  <c r="CC67" i="1"/>
  <c r="CM67" i="1" s="1"/>
  <c r="BX67" i="1"/>
  <c r="Z68" i="1"/>
  <c r="AU24" i="1"/>
  <c r="BK24" i="1"/>
  <c r="BK6" i="1" s="1"/>
  <c r="BS24" i="1"/>
  <c r="CH24" i="1" s="1"/>
  <c r="CA24" i="1"/>
  <c r="BY29" i="1"/>
  <c r="AY42" i="1"/>
  <c r="BI42" i="1" s="1"/>
  <c r="AI43" i="1"/>
  <c r="O42" i="1"/>
  <c r="CM47" i="1"/>
  <c r="CA49" i="1"/>
  <c r="CF49" i="1"/>
  <c r="CP49" i="1" s="1"/>
  <c r="CC56" i="1"/>
  <c r="CM56" i="1" s="1"/>
  <c r="BX56" i="1"/>
  <c r="CO57" i="1"/>
  <c r="CM66" i="1"/>
  <c r="CC32" i="1"/>
  <c r="CM32" i="1" s="1"/>
  <c r="Z37" i="1"/>
  <c r="BD38" i="1"/>
  <c r="CQ56" i="1"/>
  <c r="CH61" i="1"/>
  <c r="CM61" i="1" s="1"/>
  <c r="BX63" i="1"/>
  <c r="CO68" i="1"/>
  <c r="CM70" i="1"/>
  <c r="G29" i="1"/>
  <c r="AA29" i="1" s="1"/>
  <c r="BS29" i="1"/>
  <c r="CH29" i="1" s="1"/>
  <c r="CN32" i="1"/>
  <c r="CI38" i="1"/>
  <c r="CI6" i="1" s="1"/>
  <c r="F39" i="1"/>
  <c r="Z39" i="1" s="1"/>
  <c r="AH39" i="1"/>
  <c r="AH38" i="1" s="1"/>
  <c r="CP40" i="1"/>
  <c r="CP38" i="1" s="1"/>
  <c r="CQ40" i="1"/>
  <c r="CI42" i="1"/>
  <c r="BS42" i="1"/>
  <c r="CH42" i="1" s="1"/>
  <c r="CP43" i="1"/>
  <c r="BY46" i="1"/>
  <c r="CD46" i="1"/>
  <c r="BN46" i="1"/>
  <c r="BX48" i="1"/>
  <c r="F49" i="1"/>
  <c r="Z49" i="1" s="1"/>
  <c r="CI49" i="1"/>
  <c r="CN49" i="1" s="1"/>
  <c r="BS49" i="1"/>
  <c r="CH49" i="1" s="1"/>
  <c r="CC52" i="1"/>
  <c r="CM52" i="1" s="1"/>
  <c r="BX52" i="1"/>
  <c r="CM58" i="1"/>
  <c r="BX59" i="1"/>
  <c r="P38" i="1"/>
  <c r="P6" i="1" s="1"/>
  <c r="AF38" i="1"/>
  <c r="AF6" i="1" s="1"/>
  <c r="BX45" i="1"/>
  <c r="CC45" i="1"/>
  <c r="CM45" i="1" s="1"/>
  <c r="AU49" i="1"/>
  <c r="AJ49" i="1"/>
  <c r="AT49" i="1" s="1"/>
  <c r="CQ49" i="1"/>
  <c r="CC64" i="1"/>
  <c r="CM64" i="1" s="1"/>
  <c r="BX64" i="1"/>
  <c r="Z65" i="1"/>
  <c r="CM69" i="1"/>
  <c r="BX70" i="1"/>
  <c r="CN36" i="1"/>
  <c r="BI39" i="1"/>
  <c r="CF42" i="1"/>
  <c r="CP42" i="1" s="1"/>
  <c r="AH44" i="1"/>
  <c r="F44" i="1"/>
  <c r="Z44" i="1" s="1"/>
  <c r="CQ45" i="1"/>
  <c r="AH46" i="1"/>
  <c r="G49" i="1"/>
  <c r="AA49" i="1" s="1"/>
  <c r="BX53" i="1"/>
  <c r="Z61" i="1"/>
  <c r="BI62" i="1"/>
  <c r="CQ64" i="1"/>
  <c r="CC53" i="1"/>
  <c r="CM53" i="1" s="1"/>
  <c r="CC57" i="1"/>
  <c r="CM57" i="1" s="1"/>
  <c r="BX29" i="3" l="1"/>
  <c r="CC29" i="3"/>
  <c r="BN6" i="3"/>
  <c r="AI6" i="3"/>
  <c r="AA24" i="3"/>
  <c r="AT6" i="3"/>
  <c r="G6" i="3"/>
  <c r="F38" i="3"/>
  <c r="F6" i="3" s="1"/>
  <c r="Z40" i="3"/>
  <c r="Z38" i="3" s="1"/>
  <c r="AT46" i="3"/>
  <c r="AA40" i="3"/>
  <c r="AA38" i="3" s="1"/>
  <c r="G38" i="3"/>
  <c r="BY6" i="3"/>
  <c r="CN6" i="3"/>
  <c r="CC46" i="3"/>
  <c r="CM46" i="3" s="1"/>
  <c r="BX46" i="3"/>
  <c r="AE6" i="3"/>
  <c r="CC49" i="3"/>
  <c r="CM49" i="3" s="1"/>
  <c r="BX49" i="3"/>
  <c r="CP29" i="3"/>
  <c r="CF6" i="3"/>
  <c r="AH6" i="3"/>
  <c r="BI10" i="3"/>
  <c r="BI6" i="3" s="1"/>
  <c r="AY6" i="3"/>
  <c r="CH10" i="3"/>
  <c r="BS6" i="3"/>
  <c r="AT29" i="3"/>
  <c r="AJ6" i="3"/>
  <c r="AC6" i="3"/>
  <c r="BZ6" i="3"/>
  <c r="AB6" i="3"/>
  <c r="CI6" i="3"/>
  <c r="CC24" i="3"/>
  <c r="CM24" i="3" s="1"/>
  <c r="BX24" i="3"/>
  <c r="BX42" i="3"/>
  <c r="BX6" i="3" s="1"/>
  <c r="CC42" i="3"/>
  <c r="CM42" i="3" s="1"/>
  <c r="Z49" i="3"/>
  <c r="Z6" i="3" s="1"/>
  <c r="CM40" i="3"/>
  <c r="CM38" i="3" s="1"/>
  <c r="CC38" i="3"/>
  <c r="CQ29" i="3"/>
  <c r="CQ6" i="3" s="1"/>
  <c r="CG6" i="3"/>
  <c r="CN29" i="3"/>
  <c r="CD6" i="3"/>
  <c r="CL6" i="3"/>
  <c r="CP10" i="3"/>
  <c r="CP6" i="3" s="1"/>
  <c r="AA6" i="3"/>
  <c r="AA40" i="1"/>
  <c r="AA38" i="1" s="1"/>
  <c r="G38" i="1"/>
  <c r="CP6" i="1"/>
  <c r="AU6" i="1"/>
  <c r="Z46" i="1"/>
  <c r="AC6" i="1"/>
  <c r="Z29" i="1"/>
  <c r="Q6" i="1"/>
  <c r="BX29" i="1"/>
  <c r="BI29" i="1"/>
  <c r="CB6" i="1"/>
  <c r="CM29" i="1"/>
  <c r="Z24" i="1"/>
  <c r="CN38" i="1"/>
  <c r="CO6" i="1"/>
  <c r="AT29" i="1"/>
  <c r="CC42" i="1"/>
  <c r="CM42" i="1" s="1"/>
  <c r="BX42" i="1"/>
  <c r="BD6" i="1"/>
  <c r="CH38" i="1"/>
  <c r="CF6" i="1"/>
  <c r="AA10" i="1"/>
  <c r="Z10" i="1"/>
  <c r="Z6" i="1" s="1"/>
  <c r="BX40" i="1"/>
  <c r="BX38" i="1" s="1"/>
  <c r="BX6" i="1" s="1"/>
  <c r="BN38" i="1"/>
  <c r="BN6" i="1" s="1"/>
  <c r="CC40" i="1"/>
  <c r="CN10" i="1"/>
  <c r="CD6" i="1"/>
  <c r="CQ38" i="1"/>
  <c r="CQ6" i="1" s="1"/>
  <c r="AT40" i="1"/>
  <c r="AT38" i="1" s="1"/>
  <c r="AT6" i="1" s="1"/>
  <c r="AJ38" i="1"/>
  <c r="AJ6" i="1" s="1"/>
  <c r="AV6" i="1"/>
  <c r="AB6" i="1"/>
  <c r="BS6" i="1"/>
  <c r="CH10" i="1"/>
  <c r="F38" i="1"/>
  <c r="F6" i="1" s="1"/>
  <c r="BI38" i="1"/>
  <c r="AI42" i="1"/>
  <c r="AI6" i="1" s="1"/>
  <c r="O6" i="1"/>
  <c r="BY6" i="1"/>
  <c r="CA6" i="1"/>
  <c r="CN42" i="1"/>
  <c r="BX46" i="1"/>
  <c r="CC46" i="1"/>
  <c r="CM46" i="1" s="1"/>
  <c r="CM49" i="1"/>
  <c r="BI10" i="1"/>
  <c r="AY6" i="1"/>
  <c r="CC24" i="1"/>
  <c r="CM24" i="1" s="1"/>
  <c r="BX24" i="1"/>
  <c r="G42" i="1"/>
  <c r="AA42" i="1" s="1"/>
  <c r="CN46" i="1"/>
  <c r="AX42" i="1"/>
  <c r="AX6" i="1" s="1"/>
  <c r="BX49" i="1"/>
  <c r="AH6" i="1"/>
  <c r="BI46" i="1"/>
  <c r="CH6" i="3" l="1"/>
  <c r="CM10" i="3"/>
  <c r="CM29" i="3"/>
  <c r="CC6" i="3"/>
  <c r="BI6" i="1"/>
  <c r="CM40" i="1"/>
  <c r="CM38" i="1" s="1"/>
  <c r="CC38" i="1"/>
  <c r="CC6" i="1" s="1"/>
  <c r="CH6" i="1"/>
  <c r="CN6" i="1"/>
  <c r="AA6" i="1"/>
  <c r="G6" i="1"/>
  <c r="CM10" i="1"/>
  <c r="CM6" i="1" s="1"/>
  <c r="CM6" i="3" l="1"/>
</calcChain>
</file>

<file path=xl/sharedStrings.xml><?xml version="1.0" encoding="utf-8"?>
<sst xmlns="http://schemas.openxmlformats.org/spreadsheetml/2006/main" count="670" uniqueCount="202">
  <si>
    <t>Номер п/п</t>
  </si>
  <si>
    <t>Наименование расходного обязательства муниципального образования, возникающего в результате принятия нормативных правовых актов муниципальных образований, заключения договоров (соглашений)</t>
  </si>
  <si>
    <t>Код строки</t>
  </si>
  <si>
    <t>№ группы полно-мочий</t>
  </si>
  <si>
    <t>Разделы, подр-лы</t>
  </si>
  <si>
    <t>Отчетный 2024 год</t>
  </si>
  <si>
    <t xml:space="preserve">Капвложения 2024 год </t>
  </si>
  <si>
    <t xml:space="preserve">Без капвложений 2024 год </t>
  </si>
  <si>
    <t xml:space="preserve">Текущий 2025 год </t>
  </si>
  <si>
    <t>Капвложения 2025 год</t>
  </si>
  <si>
    <t>Без капвложений 2025 год</t>
  </si>
  <si>
    <t>Плановый период 2026</t>
  </si>
  <si>
    <t>Капвложения 2026 год</t>
  </si>
  <si>
    <t>Без капвложений 2026 год</t>
  </si>
  <si>
    <t xml:space="preserve">ПЛАНОВЫЙ ПЕРИОД первый год 2027 </t>
  </si>
  <si>
    <t>Капвложения 2027 год</t>
  </si>
  <si>
    <t xml:space="preserve">Без капвложений 2027 год </t>
  </si>
  <si>
    <t>ПЛАНОВЫЙ ПЕРИОД второй год 2028г</t>
  </si>
  <si>
    <t xml:space="preserve">Капвложения 2028 год </t>
  </si>
  <si>
    <t xml:space="preserve">Без капвложений 2028 год </t>
  </si>
  <si>
    <t>Всего</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</si>
  <si>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</si>
  <si>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</si>
  <si>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</si>
  <si>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</si>
  <si>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Утвержденные бюджетные назначения</t>
  </si>
  <si>
    <t>Исполнено</t>
  </si>
  <si>
    <t>6=8+10+12+14</t>
  </si>
  <si>
    <t>7=9+11+13+15</t>
  </si>
  <si>
    <t>36=38+40+42+44</t>
  </si>
  <si>
    <t>37=39+41+43+45</t>
  </si>
  <si>
    <t>66=68+70+72+74</t>
  </si>
  <si>
    <t>67=69+71+73+75</t>
  </si>
  <si>
    <t>16=17+18+19+20</t>
  </si>
  <si>
    <t>46=47+48+49+50</t>
  </si>
  <si>
    <t>76=77+78+79+80</t>
  </si>
  <si>
    <t>21=22+23+24+25</t>
  </si>
  <si>
    <t>51=52+53+54+55</t>
  </si>
  <si>
    <t>81=82+83+84+85</t>
  </si>
  <si>
    <t>26=27+28+29+30</t>
  </si>
  <si>
    <t>56=57+58+59+60</t>
  </si>
  <si>
    <t>86=87+88+89+90</t>
  </si>
  <si>
    <t>31=32+33+34+35</t>
  </si>
  <si>
    <t>61=62+63+64+65</t>
  </si>
  <si>
    <t>91=92+93+94+95</t>
  </si>
  <si>
    <t>ВСЕГО</t>
  </si>
  <si>
    <t>5.                   </t>
  </si>
  <si>
    <t>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</si>
  <si>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</si>
  <si>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</si>
  <si>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</si>
  <si>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5.1.1.3.                        </t>
  </si>
  <si>
    <t>владение, пользование и распоряжение имуществом, находящимся в муниципальной собственности сельского поселения</t>
  </si>
  <si>
    <t>ВСЕГО 0113,0501</t>
  </si>
  <si>
    <t>0113</t>
  </si>
  <si>
    <t>0501</t>
  </si>
  <si>
    <t>5.1.1.4.                        </t>
  </si>
  <si>
    <t>обеспечение первичных мер пожарной безопасности в границах населенных пунктов сельского поселения</t>
  </si>
  <si>
    <t>0310 (2180)</t>
  </si>
  <si>
    <t>5.1.1.6.                        </t>
  </si>
  <si>
    <t>создание условий для организации досуга и обеспечения жителей сельского поселения услугами организаций культуры</t>
  </si>
  <si>
    <t>0801</t>
  </si>
  <si>
    <t>5.1.1.7.                        </t>
  </si>
  <si>
    <t>обеспечение условий для развития на территории сельского поселения физической культуры, школьного спорта и массового спорта</t>
  </si>
  <si>
    <t>1102</t>
  </si>
  <si>
    <t>5.1.1.8.                        </t>
  </si>
  <si>
    <t>организация проведения официальных физкультурно-оздоровительных и спортивных мероприятий сельского поселения</t>
  </si>
  <si>
    <t>1105</t>
  </si>
  <si>
    <t>5.1.1.11.                    </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</si>
  <si>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</si>
  <si>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0503</t>
  </si>
  <si>
    <t>5.1.1.12.                    </t>
  </si>
  <si>
    <t>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</si>
  <si>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5.1.1.17.                    </t>
  </si>
  <si>
    <t>организация и осуществление мероприятий по работе с детьми и молодежью в сельском поселении</t>
  </si>
  <si>
    <t>0707</t>
  </si>
  <si>
    <t>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</si>
  <si>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5.1.2.1.                        </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</si>
  <si>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</si>
  <si>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0502</t>
  </si>
  <si>
    <t>5.1.2.3.                        </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</si>
  <si>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</si>
  <si>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0409</t>
  </si>
  <si>
    <t>5.1.2.4.                        </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</si>
  <si>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</si>
  <si>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5.1.2.12.                    </t>
  </si>
  <si>
    <t>участие в предупреждении и ликвидации последствий чрезвычайных ситуаций в границах сельского поселения</t>
  </si>
  <si>
    <t>ВСЕГО 0111, 0310(2190)</t>
  </si>
  <si>
    <t>0111</t>
  </si>
  <si>
    <t>5.1.2.12</t>
  </si>
  <si>
    <t>0310 (2190)</t>
  </si>
  <si>
    <t>5.1.2.14.                    </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</si>
  <si>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</si>
  <si>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0801 (40580)</t>
  </si>
  <si>
    <t>5.1.2.16.                    </t>
  </si>
  <si>
    <t>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</si>
  <si>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5.1.2.17.                    </t>
  </si>
  <si>
    <t>участие в организации деятельности по сбору (в том числе раздельному сбору) и транспортированию твердых коммунальных отходов</t>
  </si>
  <si>
    <t>ВСЕГО 0503,0603</t>
  </si>
  <si>
    <t>0603</t>
  </si>
  <si>
    <t>5.1.2.18.                    </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</si>
  <si>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</si>
  <si>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0412</t>
  </si>
  <si>
    <t>5.1.2.19.                    </t>
  </si>
  <si>
    <t>организация ритуальных услуг и содержание мест захоронения</t>
  </si>
  <si>
    <t>5.1.2.21.                    </t>
  </si>
  <si>
    <t>осуществление мероприятий по обеспечению безопасности людей на водных объектах, охране их жизни и здоровья</t>
  </si>
  <si>
    <t>0310  (2200)</t>
  </si>
  <si>
    <t>5.1.2.23.                    </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</si>
  <si>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</si>
  <si>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0406</t>
  </si>
  <si>
    <t>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</si>
  <si>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5.2.             </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</si>
  <si>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</si>
  <si>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5.2.1.       </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</si>
  <si>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</si>
  <si>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ВСЕГО 0104, 0102, 0113</t>
  </si>
  <si>
    <t>0102 (213)</t>
  </si>
  <si>
    <t>0104</t>
  </si>
  <si>
    <t>5.2.2.       </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</si>
  <si>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</si>
  <si>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ВСЕГО 0102,0103,0104,0106,0113</t>
  </si>
  <si>
    <t>0102 (211)</t>
  </si>
  <si>
    <t>0104(211+266)</t>
  </si>
  <si>
    <t>5.2.13.   </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</si>
  <si>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</si>
  <si>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0107</t>
  </si>
  <si>
    <t>5.2.17.   </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</si>
  <si>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</si>
  <si>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ВСЕГО 0104,0113</t>
  </si>
  <si>
    <t>5.2.19.   </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</si>
  <si>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</si>
  <si>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ВСЕГО 0104, 0801</t>
  </si>
  <si>
    <t>5.2.20.   </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</si>
  <si>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</si>
  <si>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5.3.             </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</si>
  <si>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права на решение вопросов, не отнесенных к вопросам местного значения сельского поселения, всего</t>
  </si>
  <si>
    <t>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</si>
  <si>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5.3.1.12.                    </t>
  </si>
  <si>
    <t>осуществление мероприятий по отлову и содержанию безнадзорных животных, обитающих на территории сельского поселения</t>
  </si>
  <si>
    <t>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</si>
  <si>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предоставление доплаты за выслугу лет к трудовой пенсии муниципальным служащим за счет средств местного бюджета</t>
  </si>
  <si>
    <t>1001</t>
  </si>
  <si>
    <t>5.4.             </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</si>
  <si>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</si>
  <si>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за счет субвенций, предоставленных из федерального бюджета, всего</t>
  </si>
  <si>
    <t>-</t>
  </si>
  <si>
    <t>5.4.1.3.                        </t>
  </si>
  <si>
    <t>на осуществление воинского учета на территориях, на которых отсутствуют структурные подразделения военных комиссариатов</t>
  </si>
  <si>
    <t>0203</t>
  </si>
  <si>
    <t>5.4.2.       </t>
  </si>
  <si>
    <t>за счет субвенций, предоставленных из бюджета субъекта Российской Федерации, всего</t>
  </si>
  <si>
    <t>5.4.2.1.                        </t>
  </si>
  <si>
    <t>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</si>
  <si>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0104 (7019)</t>
  </si>
  <si>
    <t>5.5.             </t>
  </si>
  <si>
    <t>отдельные государственные полномочия, не переданные, но осуществляемые органами местного самоуправления сельского поселения за счет субвенций из бюджета субъекта Российской Федерации</t>
  </si>
  <si>
    <t>5.6.             </t>
  </si>
  <si>
    <t>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</si>
  <si>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по предоставлению иных межбюджетных трансфертов, всего</t>
  </si>
  <si>
    <t>5.6.2.1.1.                  </t>
  </si>
  <si>
    <t xml:space="preserve">осуществление контроля за исполнением бюджета поселения </t>
  </si>
  <si>
    <t>0106</t>
  </si>
  <si>
    <t>5.4.3.1</t>
  </si>
  <si>
    <t>за счет собственных доходов и источников финансирования дефицита бюджета сельского поселения, всего</t>
  </si>
  <si>
    <t>0203 (собственные)</t>
  </si>
  <si>
    <t>5.7.</t>
  </si>
  <si>
    <t>Условно утвержденные расходы на первый и второй годы планового периода в соответствии с решением о местном бюджете сельского поселения</t>
  </si>
  <si>
    <t>9999</t>
  </si>
  <si>
    <t>Итого расходных обязательств муниципальных образований, без учета внутренних оборотов</t>
  </si>
  <si>
    <t>Итого расходных обязательств муниципальных образований</t>
  </si>
  <si>
    <t>2020</t>
  </si>
  <si>
    <t>2021</t>
  </si>
  <si>
    <t>0102</t>
  </si>
  <si>
    <t>Бурмистровский</t>
  </si>
  <si>
    <t>Быстровский</t>
  </si>
  <si>
    <t>Верх-Коенский</t>
  </si>
  <si>
    <t>Гилевский</t>
  </si>
  <si>
    <t>Гусельниковский</t>
  </si>
  <si>
    <t>Евсинский</t>
  </si>
  <si>
    <t>Легостаевский</t>
  </si>
  <si>
    <t>Листвянский</t>
  </si>
  <si>
    <t>Мичуринский</t>
  </si>
  <si>
    <t>Морозовский</t>
  </si>
  <si>
    <t>Преображенский</t>
  </si>
  <si>
    <t>Промышленный</t>
  </si>
  <si>
    <t>Совхозный</t>
  </si>
  <si>
    <t>Степной</t>
  </si>
  <si>
    <t>Тальменский</t>
  </si>
  <si>
    <t>Улыбинский</t>
  </si>
  <si>
    <t>Усть-Чёмский</t>
  </si>
  <si>
    <t>Чернореченский</t>
  </si>
  <si>
    <t>Шибковский</t>
  </si>
  <si>
    <t>ИТОГО</t>
  </si>
  <si>
    <r>
      <t xml:space="preserve">5.1.1.      </t>
    </r>
    <r>
      <rPr>
        <b/>
        <sz val="11"/>
        <rFont val="Times New Roman"/>
        <family val="1"/>
        <charset val="204"/>
      </rPr>
      <t> </t>
    </r>
  </si>
  <si>
    <r>
      <t xml:space="preserve">5.1.2.      </t>
    </r>
    <r>
      <rPr>
        <b/>
        <sz val="11"/>
        <rFont val="Times New Roman"/>
        <family val="1"/>
        <charset val="204"/>
      </rPr>
      <t> </t>
    </r>
  </si>
  <si>
    <r>
      <t xml:space="preserve">5.1.3.      </t>
    </r>
    <r>
      <rPr>
        <b/>
        <sz val="11"/>
        <rFont val="Times New Roman"/>
        <family val="1"/>
        <charset val="204"/>
      </rPr>
      <t> </t>
    </r>
  </si>
  <si>
    <r>
      <t xml:space="preserve">5.3.1.      </t>
    </r>
    <r>
      <rPr>
        <b/>
        <sz val="11"/>
        <rFont val="Times New Roman"/>
        <family val="1"/>
        <charset val="204"/>
      </rPr>
      <t> </t>
    </r>
  </si>
  <si>
    <r>
      <t xml:space="preserve">5.3.3.      </t>
    </r>
    <r>
      <rPr>
        <b/>
        <sz val="11"/>
        <rFont val="Times New Roman"/>
        <family val="1"/>
        <charset val="204"/>
      </rPr>
      <t> </t>
    </r>
  </si>
  <si>
    <r>
      <t xml:space="preserve">5.3.3.1.                       </t>
    </r>
    <r>
      <rPr>
        <b/>
        <sz val="11"/>
        <rFont val="Times New Roman"/>
        <family val="1"/>
        <charset val="204"/>
      </rPr>
      <t> </t>
    </r>
  </si>
  <si>
    <r>
      <t xml:space="preserve">5.4.1.      </t>
    </r>
    <r>
      <rPr>
        <b/>
        <sz val="11"/>
        <rFont val="Times New Roman"/>
        <family val="1"/>
        <charset val="204"/>
      </rPr>
      <t> </t>
    </r>
  </si>
  <si>
    <r>
      <t xml:space="preserve">5.6.2.      </t>
    </r>
    <r>
      <rPr>
        <b/>
        <sz val="11"/>
        <rFont val="Times New Roman"/>
        <family val="1"/>
        <charset val="204"/>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</si>
</sst>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10" x14ac:knownFonts="1">
    <font>
      <sz val="11"/>
      <color theme="1"/>
      <name val="Calibri"/>
      <scheme val="minor"/>
    </font>
    <font>
      <sz val="11"/>
      <color theme="1"/>
      <name val="Calibri"/>
      <family val="2"/>
      <charset val="204"/>
      <scheme val="minor"/>
    </font>
    <font>
      <sz val="10"/>
      <name val="Arial"/>
    </font>
    <font>
      <sz val="8"/>
      <name val="Arial Cyr"/>
    </font>
    <font>
      <b/>
      <sz val="11"/>
      <color theme="1"/>
      <name val="Calibri"/>
      <scheme val="minor"/>
    </font>
    <font>
      <sz val="24"/>
      <color theme="1"/>
      <name val="Calibri"/>
      <family val="2"/>
      <charset val="204"/>
      <scheme val="minor"/>
    </font>
    <font>
      <b/>
      <sz val="11"/>
      <color theme="1"/>
      <name val="Times New Roman"/>
      <family val="1"/>
      <charset val="204"/>
    </font>
    <font>
      <b/>
      <sz val="11"/>
      <name val="Times New Roman"/>
      <family val="1"/>
      <charset val="204"/>
    </font>
    <font>
      <sz val="11"/>
      <color theme="1"/>
      <name val="Arial Rounded MT Bold"/>
      <family val="2"/>
    </font>
    <font>
      <sz val="11"/>
      <name val="Times New Roman"/>
      <family val="1"/>
      <charset val="204"/>
    </font>
  </fonts>
  <fills count="7">
    <fill>
      <patternFill patternType="none"/>
    </fill>
    <fill>
      <patternFill patternType="gray125"/>
    </fill>
    <fill>
      <patternFill patternType="solid">
        <fgColor theme="0"/>
        <bgColor theme="0"/>
      </patternFill>
    </fill>
    <fill>
      <patternFill patternType="solid">
        <fgColor theme="9" tint="0.59999389629810485"/>
        <bgColor theme="9" tint="0.59999389629810485"/>
      </patternFill>
    </fill>
    <fill>
      <patternFill patternType="solid">
        <fgColor theme="0"/>
        <bgColor indexed="5"/>
      </patternFill>
    </fill>
    <fill>
      <patternFill patternType="solid">
        <fgColor theme="0"/>
        <bgColor indexed="64"/>
      </patternFill>
    </fill>
    <fill>
      <patternFill patternType="solid">
        <fgColor theme="0"/>
        <bgColor theme="4" tint="0.79998168889431442"/>
      </patternFill>
    </fill>
  </fills>
  <borders count="8">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2" fillId="0" borderId="0"/>
    <xf numFmtId="0" fontId="3" fillId="0" borderId="0"/>
  </cellStyleXfs>
  <cellXfs count="61">
    <xf numFmtId="0" fontId="0" fillId="0" borderId="0" xfId="0"/>
    <xf numFmtId="49" fontId="0" fillId="0" borderId="0" xfId="0" applyNumberFormat="1"/>
    <xf numFmtId="49" fontId="0" fillId="0" borderId="0" xfId="0" applyNumberFormat="1" applyAlignment="1">
      <alignment horizontal="center"/>
    </xf>
    <xf numFmtId="3" fontId="0" fillId="0" borderId="0" xfId="0" applyNumberFormat="1"/>
    <xf numFmtId="0" fontId="4" fillId="0" borderId="0" xfId="0" applyFont="1"/>
    <xf numFmtId="3" fontId="4" fillId="0" borderId="0" xfId="0" applyNumberFormat="1" applyFont="1"/>
    <xf numFmtId="0" fontId="5" fillId="0" borderId="0" xfId="0" applyFont="1"/>
    <xf numFmtId="0" fontId="5" fillId="5" borderId="0" xfId="0" applyFont="1" applyFill="1"/>
    <xf numFmtId="0" fontId="1" fillId="0" borderId="0" xfId="0" applyFont="1"/>
    <xf numFmtId="0" fontId="6" fillId="0" borderId="7" xfId="0" applyFont="1" applyBorder="1" applyAlignment="1">
      <alignment horizontal="center" vertical="center" wrapText="1"/>
    </xf>
    <xf numFmtId="0" fontId="6" fillId="0" borderId="7" xfId="0" applyFont="1" applyBorder="1" applyAlignment="1">
      <alignment horizontal="center" vertical="center"/>
    </xf>
    <xf numFmtId="0" fontId="6" fillId="0" borderId="6" xfId="0" applyFont="1" applyBorder="1" applyAlignment="1">
      <alignment horizontal="center" vertical="center" wrapText="1"/>
    </xf>
    <xf numFmtId="0" fontId="8" fillId="0" borderId="6" xfId="0" applyFont="1" applyBorder="1" applyAlignment="1">
      <alignment wrapText="1"/>
    </xf>
    <xf numFmtId="0" fontId="1" fillId="0" borderId="6" xfId="0" applyFont="1" applyBorder="1" applyAlignment="1">
      <alignment wrapText="1"/>
    </xf>
    <xf numFmtId="0" fontId="6" fillId="3" borderId="7" xfId="0" applyFont="1" applyFill="1" applyBorder="1" applyAlignment="1">
      <alignment horizontal="center" vertical="center" wrapText="1"/>
    </xf>
    <xf numFmtId="0" fontId="6" fillId="3" borderId="7"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7" fillId="0" borderId="7" xfId="0" applyFont="1" applyBorder="1" applyAlignment="1">
      <alignment horizontal="center" vertical="center" wrapText="1"/>
    </xf>
    <xf numFmtId="0" fontId="6" fillId="0" borderId="1" xfId="0" applyFont="1" applyBorder="1" applyAlignment="1">
      <alignment horizontal="center" vertical="center"/>
    </xf>
    <xf numFmtId="0" fontId="6" fillId="3" borderId="6" xfId="0" applyFont="1" applyFill="1" applyBorder="1" applyAlignment="1">
      <alignment horizontal="left" vertical="center" wrapText="1"/>
    </xf>
    <xf numFmtId="0" fontId="7" fillId="3" borderId="7" xfId="0" applyFont="1" applyFill="1" applyBorder="1" applyAlignment="1">
      <alignment horizontal="center" vertical="center" wrapText="1"/>
    </xf>
    <xf numFmtId="4" fontId="6" fillId="3" borderId="7" xfId="0" applyNumberFormat="1" applyFont="1" applyFill="1" applyBorder="1" applyAlignment="1">
      <alignment horizontal="center" vertical="center"/>
    </xf>
    <xf numFmtId="0" fontId="7" fillId="0" borderId="7" xfId="0" applyFont="1" applyBorder="1" applyAlignment="1">
      <alignment horizontal="justify" vertical="center" wrapText="1"/>
    </xf>
    <xf numFmtId="49" fontId="9" fillId="0" borderId="7" xfId="0" applyNumberFormat="1" applyFont="1" applyBorder="1" applyAlignment="1">
      <alignment horizontal="center" vertical="center"/>
    </xf>
    <xf numFmtId="164" fontId="1" fillId="0" borderId="7" xfId="0" applyNumberFormat="1" applyFont="1" applyBorder="1" applyAlignment="1">
      <alignment horizontal="center" vertical="center"/>
    </xf>
    <xf numFmtId="0" fontId="9" fillId="0" borderId="7" xfId="0" applyFont="1" applyBorder="1" applyAlignment="1">
      <alignment horizontal="center" vertical="center" wrapText="1"/>
    </xf>
    <xf numFmtId="0" fontId="9" fillId="5" borderId="7" xfId="0" applyFont="1" applyFill="1" applyBorder="1" applyAlignment="1">
      <alignment horizontal="center" vertical="center" wrapText="1"/>
    </xf>
    <xf numFmtId="0" fontId="9" fillId="6" borderId="7" xfId="0" applyFont="1" applyFill="1" applyBorder="1" applyAlignment="1">
      <alignment horizontal="justify" vertical="center" wrapText="1"/>
    </xf>
    <xf numFmtId="49" fontId="9" fillId="6" borderId="7" xfId="0" applyNumberFormat="1" applyFont="1" applyFill="1" applyBorder="1" applyAlignment="1">
      <alignment horizontal="center" vertical="center" wrapText="1"/>
    </xf>
    <xf numFmtId="164" fontId="1" fillId="5" borderId="7" xfId="0" applyNumberFormat="1" applyFont="1" applyFill="1" applyBorder="1" applyAlignment="1">
      <alignment horizontal="center" vertical="center"/>
    </xf>
    <xf numFmtId="0" fontId="1" fillId="5" borderId="0" xfId="0" applyFont="1" applyFill="1"/>
    <xf numFmtId="0" fontId="9" fillId="0" borderId="7" xfId="0" applyFont="1" applyBorder="1" applyAlignment="1">
      <alignment horizontal="justify" vertical="center" wrapText="1"/>
    </xf>
    <xf numFmtId="49" fontId="9" fillId="6" borderId="7" xfId="0" applyNumberFormat="1" applyFont="1" applyFill="1" applyBorder="1" applyAlignment="1">
      <alignment horizontal="center" vertical="center"/>
    </xf>
    <xf numFmtId="0" fontId="9" fillId="6" borderId="7" xfId="0" applyFont="1" applyFill="1" applyBorder="1" applyAlignment="1">
      <alignment vertical="center" wrapText="1"/>
    </xf>
    <xf numFmtId="0" fontId="9" fillId="6" borderId="7" xfId="0" applyFont="1" applyFill="1" applyBorder="1" applyAlignment="1">
      <alignment horizontal="center" vertical="center" wrapText="1"/>
    </xf>
    <xf numFmtId="49" fontId="9" fillId="0" borderId="7" xfId="0" applyNumberFormat="1" applyFont="1" applyBorder="1" applyAlignment="1">
      <alignment horizontal="center" vertical="center" wrapText="1"/>
    </xf>
    <xf numFmtId="164" fontId="1" fillId="4" borderId="7" xfId="0" applyNumberFormat="1" applyFont="1" applyFill="1" applyBorder="1" applyAlignment="1">
      <alignment horizontal="center" vertical="center"/>
    </xf>
    <xf numFmtId="0" fontId="7" fillId="6" borderId="7" xfId="0" applyFont="1" applyFill="1" applyBorder="1" applyAlignment="1">
      <alignment horizontal="justify" vertical="center" wrapText="1"/>
    </xf>
    <xf numFmtId="0" fontId="7" fillId="6" borderId="7" xfId="0" applyFont="1" applyFill="1" applyBorder="1" applyAlignment="1">
      <alignment horizontal="center" vertical="center" wrapText="1"/>
    </xf>
    <xf numFmtId="0" fontId="7" fillId="5" borderId="7" xfId="0" applyFont="1" applyFill="1" applyBorder="1" applyAlignment="1">
      <alignment horizontal="center" vertical="center" wrapText="1"/>
    </xf>
    <xf numFmtId="49" fontId="9" fillId="5" borderId="7" xfId="0" applyNumberFormat="1" applyFont="1" applyFill="1" applyBorder="1" applyAlignment="1">
      <alignment horizontal="center" vertical="center"/>
    </xf>
    <xf numFmtId="0" fontId="7" fillId="5" borderId="7" xfId="0" applyFont="1" applyFill="1" applyBorder="1" applyAlignment="1">
      <alignment horizontal="justify" vertical="center" wrapText="1"/>
    </xf>
    <xf numFmtId="49" fontId="7" fillId="6" borderId="7" xfId="0" applyNumberFormat="1" applyFont="1" applyFill="1" applyBorder="1" applyAlignment="1">
      <alignment horizontal="center" vertical="center" wrapText="1"/>
    </xf>
    <xf numFmtId="0" fontId="7" fillId="0" borderId="7" xfId="0" applyFont="1" applyBorder="1" applyAlignment="1">
      <alignment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49" fontId="0" fillId="0" borderId="0" xfId="0" applyNumberFormat="1" applyAlignment="1">
      <alignment horizontal="center"/>
    </xf>
  </cellXfs>
  <cellStyles count="3">
    <cellStyle name="Обычный" xfId="0" builtinId="0"/>
    <cellStyle name="Обычный 2" xfId="1" xr:uid="{00000000-0005-0000-0000-000001000000}"/>
    <cellStyle name="Обычный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5"/>
  <dimension ref="A1:CQ73"/>
  <sheetViews>
    <sheetView tabSelected="1" zoomScale="70" zoomScaleNormal="70" workbookViewId="0">
      <pane xSplit="5" ySplit="5" topLeftCell="F6" activePane="bottomRight" state="frozen"/>
      <selection activeCell="BQ65" sqref="BQ65"/>
      <selection pane="topRight"/>
      <selection pane="bottomLeft"/>
      <selection pane="bottomRight" activeCell="F1" sqref="A1:XFD70"/>
    </sheetView>
  </sheetViews>
  <sheetFormatPr defaultColWidth="9.109375" defaultRowHeight="60" customHeight="1" outlineLevelCol="1" x14ac:dyDescent="0.3"/>
  <cols>
    <col min="1" max="1" width="10.44140625" customWidth="1"/>
    <col min="2" max="2" width="61.44140625" customWidth="1"/>
    <col min="3" max="3" width="15.44140625" customWidth="1"/>
    <col min="4" max="4" width="9.44140625" customWidth="1"/>
    <col min="5" max="5" width="14.5546875" customWidth="1"/>
    <col min="6" max="6" width="16.109375" customWidth="1"/>
    <col min="7" max="7" width="16.6640625" customWidth="1"/>
    <col min="8" max="8" width="13.6640625" customWidth="1"/>
    <col min="9" max="9" width="11.5546875" customWidth="1"/>
    <col min="10" max="10" width="15.44140625" customWidth="1"/>
    <col min="11" max="11" width="15.21875" customWidth="1"/>
    <col min="12" max="12" width="12.109375" customWidth="1"/>
    <col min="13" max="13" width="14.44140625" customWidth="1"/>
    <col min="14" max="14" width="15.44140625" customWidth="1"/>
    <col min="15" max="15" width="15.5546875" customWidth="1"/>
    <col min="16" max="23" width="18.6640625" customWidth="1"/>
    <col min="24" max="24" width="22.5546875" customWidth="1"/>
    <col min="25" max="25" width="20.6640625" customWidth="1"/>
    <col min="26" max="26" width="22.109375" customWidth="1"/>
    <col min="27" max="27" width="21.5546875" customWidth="1"/>
    <col min="28" max="28" width="18.88671875" customWidth="1"/>
    <col min="29" max="29" width="18.33203125" customWidth="1"/>
    <col min="30" max="30" width="18.88671875" customWidth="1"/>
    <col min="31" max="31" width="18.6640625" customWidth="1"/>
    <col min="32" max="32" width="15" customWidth="1"/>
    <col min="33" max="33" width="17.6640625" customWidth="1"/>
    <col min="34" max="34" width="25.5546875" customWidth="1"/>
    <col min="35" max="35" width="16.44140625" customWidth="1"/>
    <col min="36" max="36" width="17.6640625" customWidth="1"/>
    <col min="37" max="37" width="21.44140625" customWidth="1"/>
    <col min="38" max="38" width="20.5546875" customWidth="1"/>
    <col min="39" max="39" width="19.77734375" customWidth="1"/>
    <col min="40" max="40" width="21" customWidth="1"/>
    <col min="41" max="41" width="20.44140625" customWidth="1"/>
    <col min="42" max="42" width="12.33203125" customWidth="1"/>
    <col min="43" max="43" width="15.6640625" customWidth="1"/>
    <col min="44" max="44" width="12.109375" customWidth="1"/>
    <col min="45" max="45" width="21.6640625" customWidth="1"/>
    <col min="46" max="46" width="22" customWidth="1"/>
    <col min="47" max="47" width="17.33203125" customWidth="1"/>
    <col min="48" max="48" width="19.44140625" customWidth="1"/>
    <col min="49" max="49" width="22" customWidth="1"/>
    <col min="50" max="50" width="21" customWidth="1"/>
    <col min="51" max="51" width="24.33203125" customWidth="1"/>
    <col min="52" max="52" width="18.109375" customWidth="1"/>
    <col min="53" max="53" width="14.109375" customWidth="1"/>
    <col min="54" max="54" width="9.109375" customWidth="1"/>
    <col min="55" max="55" width="21.88671875" customWidth="1"/>
    <col min="56" max="60" width="18.6640625" hidden="1" customWidth="1" outlineLevel="1"/>
    <col min="61" max="63" width="17.6640625" hidden="1" customWidth="1" outlineLevel="1"/>
    <col min="64" max="64" width="0.77734375" customWidth="1" outlineLevel="1"/>
    <col min="65" max="65" width="0.44140625" hidden="1" customWidth="1" outlineLevel="1"/>
    <col min="66" max="66" width="20.6640625" customWidth="1"/>
    <col min="67" max="67" width="18.44140625" customWidth="1"/>
    <col min="68" max="68" width="10.33203125" customWidth="1"/>
    <col min="69" max="69" width="11.77734375" customWidth="1"/>
    <col min="70" max="70" width="14.6640625" customWidth="1"/>
    <col min="71" max="79" width="17.6640625" hidden="1" customWidth="1" outlineLevel="1"/>
    <col min="80" max="80" width="0.44140625" hidden="1" customWidth="1" outlineLevel="1"/>
    <col min="81" max="81" width="30.21875" customWidth="1" collapsed="1"/>
    <col min="82" max="82" width="25" customWidth="1"/>
    <col min="83" max="84" width="20.6640625" customWidth="1"/>
    <col min="85" max="85" width="21.21875" customWidth="1"/>
    <col min="86" max="86" width="12.5546875" customWidth="1"/>
    <col min="87" max="87" width="12.109375" customWidth="1"/>
    <col min="88" max="88" width="12.88671875" customWidth="1"/>
    <col min="89" max="89" width="13.109375" customWidth="1"/>
    <col min="90" max="90" width="12.88671875" customWidth="1"/>
    <col min="91" max="91" width="19.88671875" customWidth="1"/>
    <col min="92" max="92" width="17.5546875" customWidth="1"/>
    <col min="93" max="93" width="13.109375" customWidth="1"/>
    <col min="94" max="94" width="10.21875" customWidth="1"/>
    <col min="95" max="95" width="21.33203125" customWidth="1"/>
  </cols>
  <sheetData>
    <row r="1" spans="1:95" s="8" customFormat="1" ht="33" customHeight="1" x14ac:dyDescent="0.3">
      <c r="A1" s="47" t="s">
        <v>0</v>
      </c>
      <c r="B1" s="47" t="s">
        <v>1</v>
      </c>
      <c r="C1" s="47" t="s">
        <v>2</v>
      </c>
      <c r="D1" s="47" t="s">
        <v>3</v>
      </c>
      <c r="E1" s="47" t="s">
        <v>4</v>
      </c>
      <c r="F1" s="50" t="s">
        <v>5</v>
      </c>
      <c r="G1" s="51"/>
      <c r="H1" s="51"/>
      <c r="I1" s="51"/>
      <c r="J1" s="51"/>
      <c r="K1" s="51"/>
      <c r="L1" s="51"/>
      <c r="M1" s="51"/>
      <c r="N1" s="51"/>
      <c r="O1" s="52"/>
      <c r="P1" s="50" t="s">
        <v>6</v>
      </c>
      <c r="Q1" s="51"/>
      <c r="R1" s="51"/>
      <c r="S1" s="51"/>
      <c r="T1" s="51"/>
      <c r="U1" s="51"/>
      <c r="V1" s="51"/>
      <c r="W1" s="51"/>
      <c r="X1" s="51"/>
      <c r="Y1" s="52"/>
      <c r="Z1" s="50" t="s">
        <v>7</v>
      </c>
      <c r="AA1" s="51"/>
      <c r="AB1" s="51"/>
      <c r="AC1" s="51"/>
      <c r="AD1" s="51"/>
      <c r="AE1" s="51"/>
      <c r="AF1" s="51"/>
      <c r="AG1" s="51"/>
      <c r="AH1" s="51"/>
      <c r="AI1" s="52"/>
      <c r="AJ1" s="53" t="s">
        <v>8</v>
      </c>
      <c r="AK1" s="54"/>
      <c r="AL1" s="54"/>
      <c r="AM1" s="54"/>
      <c r="AN1" s="55"/>
      <c r="AO1" s="53" t="s">
        <v>9</v>
      </c>
      <c r="AP1" s="54"/>
      <c r="AQ1" s="54"/>
      <c r="AR1" s="54"/>
      <c r="AS1" s="55"/>
      <c r="AT1" s="53" t="s">
        <v>10</v>
      </c>
      <c r="AU1" s="54"/>
      <c r="AV1" s="54"/>
      <c r="AW1" s="54"/>
      <c r="AX1" s="55"/>
      <c r="AY1" s="53" t="s">
        <v>11</v>
      </c>
      <c r="AZ1" s="54"/>
      <c r="BA1" s="54"/>
      <c r="BB1" s="54"/>
      <c r="BC1" s="55"/>
      <c r="BD1" s="53" t="s">
        <v>12</v>
      </c>
      <c r="BE1" s="54"/>
      <c r="BF1" s="54"/>
      <c r="BG1" s="54"/>
      <c r="BH1" s="55"/>
      <c r="BI1" s="53" t="s">
        <v>13</v>
      </c>
      <c r="BJ1" s="54"/>
      <c r="BK1" s="54"/>
      <c r="BL1" s="54"/>
      <c r="BM1" s="55"/>
      <c r="BN1" s="53" t="s">
        <v>14</v>
      </c>
      <c r="BO1" s="54"/>
      <c r="BP1" s="54"/>
      <c r="BQ1" s="54"/>
      <c r="BR1" s="55"/>
      <c r="BS1" s="53" t="s">
        <v>15</v>
      </c>
      <c r="BT1" s="54"/>
      <c r="BU1" s="54"/>
      <c r="BV1" s="54"/>
      <c r="BW1" s="55"/>
      <c r="BX1" s="53" t="s">
        <v>16</v>
      </c>
      <c r="BY1" s="54"/>
      <c r="BZ1" s="54"/>
      <c r="CA1" s="54"/>
      <c r="CB1" s="55"/>
      <c r="CC1" s="53" t="s">
        <v>17</v>
      </c>
      <c r="CD1" s="54"/>
      <c r="CE1" s="54"/>
      <c r="CF1" s="54"/>
      <c r="CG1" s="55"/>
      <c r="CH1" s="53" t="s">
        <v>18</v>
      </c>
      <c r="CI1" s="54"/>
      <c r="CJ1" s="54"/>
      <c r="CK1" s="54"/>
      <c r="CL1" s="55"/>
      <c r="CM1" s="53" t="s">
        <v>19</v>
      </c>
      <c r="CN1" s="54"/>
      <c r="CO1" s="54"/>
      <c r="CP1" s="54"/>
      <c r="CQ1" s="55"/>
    </row>
    <row r="2" spans="1:95" s="8" customFormat="1" ht="60.75" customHeight="1" x14ac:dyDescent="0.3">
      <c r="A2" s="48"/>
      <c r="B2" s="48"/>
      <c r="C2" s="48"/>
      <c r="D2" s="48"/>
      <c r="E2" s="48"/>
      <c r="F2" s="53" t="s">
        <v>20</v>
      </c>
      <c r="G2" s="55"/>
      <c r="H2" s="56" t="s">
        <v>21</v>
      </c>
      <c r="I2" s="57"/>
      <c r="J2" s="56" t="s">
        <v>22</v>
      </c>
      <c r="K2" s="57"/>
      <c r="L2" s="56" t="s">
        <v>23</v>
      </c>
      <c r="M2" s="57"/>
      <c r="N2" s="56" t="s">
        <v>24</v>
      </c>
      <c r="O2" s="57"/>
      <c r="P2" s="53" t="s">
        <v>20</v>
      </c>
      <c r="Q2" s="55"/>
      <c r="R2" s="56" t="s">
        <v>21</v>
      </c>
      <c r="S2" s="57"/>
      <c r="T2" s="56" t="s">
        <v>22</v>
      </c>
      <c r="U2" s="57"/>
      <c r="V2" s="56" t="s">
        <v>23</v>
      </c>
      <c r="W2" s="57"/>
      <c r="X2" s="56" t="s">
        <v>24</v>
      </c>
      <c r="Y2" s="57"/>
      <c r="Z2" s="53" t="s">
        <v>20</v>
      </c>
      <c r="AA2" s="55"/>
      <c r="AB2" s="56" t="s">
        <v>21</v>
      </c>
      <c r="AC2" s="57"/>
      <c r="AD2" s="56" t="s">
        <v>22</v>
      </c>
      <c r="AE2" s="57"/>
      <c r="AF2" s="56" t="s">
        <v>23</v>
      </c>
      <c r="AG2" s="57"/>
      <c r="AH2" s="56" t="s">
        <v>24</v>
      </c>
      <c r="AI2" s="57"/>
      <c r="AJ2" s="58" t="s">
        <v>20</v>
      </c>
      <c r="AK2" s="58" t="s">
        <v>21</v>
      </c>
      <c r="AL2" s="58" t="s">
        <v>22</v>
      </c>
      <c r="AM2" s="58" t="s">
        <v>23</v>
      </c>
      <c r="AN2" s="58" t="s">
        <v>24</v>
      </c>
      <c r="AO2" s="58" t="s">
        <v>20</v>
      </c>
      <c r="AP2" s="58" t="s">
        <v>21</v>
      </c>
      <c r="AQ2" s="58" t="s">
        <v>22</v>
      </c>
      <c r="AR2" s="58" t="s">
        <v>23</v>
      </c>
      <c r="AS2" s="58" t="s">
        <v>24</v>
      </c>
      <c r="AT2" s="58" t="s">
        <v>20</v>
      </c>
      <c r="AU2" s="58" t="s">
        <v>21</v>
      </c>
      <c r="AV2" s="58" t="s">
        <v>22</v>
      </c>
      <c r="AW2" s="58" t="s">
        <v>23</v>
      </c>
      <c r="AX2" s="58" t="s">
        <v>24</v>
      </c>
      <c r="AY2" s="58" t="s">
        <v>20</v>
      </c>
      <c r="AZ2" s="58" t="s">
        <v>21</v>
      </c>
      <c r="BA2" s="58" t="s">
        <v>22</v>
      </c>
      <c r="BB2" s="58" t="s">
        <v>23</v>
      </c>
      <c r="BC2" s="58" t="s">
        <v>24</v>
      </c>
      <c r="BD2" s="58" t="s">
        <v>20</v>
      </c>
      <c r="BE2" s="58" t="s">
        <v>21</v>
      </c>
      <c r="BF2" s="58" t="s">
        <v>22</v>
      </c>
      <c r="BG2" s="58" t="s">
        <v>23</v>
      </c>
      <c r="BH2" s="58" t="s">
        <v>24</v>
      </c>
      <c r="BI2" s="58" t="s">
        <v>20</v>
      </c>
      <c r="BJ2" s="58" t="s">
        <v>21</v>
      </c>
      <c r="BK2" s="58" t="s">
        <v>22</v>
      </c>
      <c r="BL2" s="58" t="s">
        <v>23</v>
      </c>
      <c r="BM2" s="58" t="s">
        <v>24</v>
      </c>
      <c r="BN2" s="58" t="s">
        <v>20</v>
      </c>
      <c r="BO2" s="58" t="s">
        <v>21</v>
      </c>
      <c r="BP2" s="58" t="s">
        <v>22</v>
      </c>
      <c r="BQ2" s="58" t="s">
        <v>23</v>
      </c>
      <c r="BR2" s="58" t="s">
        <v>24</v>
      </c>
      <c r="BS2" s="58" t="s">
        <v>20</v>
      </c>
      <c r="BT2" s="58" t="s">
        <v>21</v>
      </c>
      <c r="BU2" s="58" t="s">
        <v>22</v>
      </c>
      <c r="BV2" s="58" t="s">
        <v>23</v>
      </c>
      <c r="BW2" s="58" t="s">
        <v>24</v>
      </c>
      <c r="BX2" s="58" t="s">
        <v>20</v>
      </c>
      <c r="BY2" s="58" t="s">
        <v>21</v>
      </c>
      <c r="BZ2" s="58" t="s">
        <v>22</v>
      </c>
      <c r="CA2" s="58" t="s">
        <v>23</v>
      </c>
      <c r="CB2" s="58" t="s">
        <v>24</v>
      </c>
      <c r="CC2" s="58" t="s">
        <v>20</v>
      </c>
      <c r="CD2" s="58" t="s">
        <v>21</v>
      </c>
      <c r="CE2" s="58" t="s">
        <v>22</v>
      </c>
      <c r="CF2" s="58" t="s">
        <v>23</v>
      </c>
      <c r="CG2" s="58" t="s">
        <v>24</v>
      </c>
      <c r="CH2" s="58" t="s">
        <v>20</v>
      </c>
      <c r="CI2" s="58" t="s">
        <v>21</v>
      </c>
      <c r="CJ2" s="58" t="s">
        <v>22</v>
      </c>
      <c r="CK2" s="58" t="s">
        <v>23</v>
      </c>
      <c r="CL2" s="58" t="s">
        <v>24</v>
      </c>
      <c r="CM2" s="58" t="s">
        <v>20</v>
      </c>
      <c r="CN2" s="58" t="s">
        <v>21</v>
      </c>
      <c r="CO2" s="58" t="s">
        <v>22</v>
      </c>
      <c r="CP2" s="58" t="s">
        <v>23</v>
      </c>
      <c r="CQ2" s="58" t="s">
        <v>24</v>
      </c>
    </row>
    <row r="3" spans="1:95" s="8" customFormat="1" ht="43.8" customHeight="1" x14ac:dyDescent="0.3">
      <c r="A3" s="49"/>
      <c r="B3" s="49"/>
      <c r="C3" s="49"/>
      <c r="D3" s="49"/>
      <c r="E3" s="49"/>
      <c r="F3" s="9" t="s">
        <v>25</v>
      </c>
      <c r="G3" s="10" t="s">
        <v>26</v>
      </c>
      <c r="H3" s="9" t="s">
        <v>25</v>
      </c>
      <c r="I3" s="10" t="s">
        <v>26</v>
      </c>
      <c r="J3" s="9" t="s">
        <v>25</v>
      </c>
      <c r="K3" s="10" t="s">
        <v>26</v>
      </c>
      <c r="L3" s="9" t="s">
        <v>25</v>
      </c>
      <c r="M3" s="10" t="s">
        <v>26</v>
      </c>
      <c r="N3" s="9" t="s">
        <v>25</v>
      </c>
      <c r="O3" s="10" t="s">
        <v>26</v>
      </c>
      <c r="P3" s="9" t="s">
        <v>25</v>
      </c>
      <c r="Q3" s="10" t="s">
        <v>26</v>
      </c>
      <c r="R3" s="9" t="s">
        <v>25</v>
      </c>
      <c r="S3" s="10" t="s">
        <v>26</v>
      </c>
      <c r="T3" s="9" t="s">
        <v>25</v>
      </c>
      <c r="U3" s="10" t="s">
        <v>26</v>
      </c>
      <c r="V3" s="9" t="s">
        <v>25</v>
      </c>
      <c r="W3" s="10" t="s">
        <v>26</v>
      </c>
      <c r="X3" s="9" t="s">
        <v>25</v>
      </c>
      <c r="Y3" s="10" t="s">
        <v>26</v>
      </c>
      <c r="Z3" s="9" t="s">
        <v>25</v>
      </c>
      <c r="AA3" s="10" t="s">
        <v>26</v>
      </c>
      <c r="AB3" s="9" t="s">
        <v>25</v>
      </c>
      <c r="AC3" s="10" t="s">
        <v>26</v>
      </c>
      <c r="AD3" s="9" t="s">
        <v>25</v>
      </c>
      <c r="AE3" s="10" t="s">
        <v>26</v>
      </c>
      <c r="AF3" s="9" t="s">
        <v>25</v>
      </c>
      <c r="AG3" s="10" t="s">
        <v>26</v>
      </c>
      <c r="AH3" s="9" t="s">
        <v>25</v>
      </c>
      <c r="AI3" s="10" t="s">
        <v>26</v>
      </c>
      <c r="AJ3" s="59"/>
      <c r="AK3" s="59"/>
      <c r="AL3" s="59"/>
      <c r="AM3" s="59"/>
      <c r="AN3" s="59"/>
      <c r="AO3" s="59"/>
      <c r="AP3" s="59"/>
      <c r="AQ3" s="59"/>
      <c r="AR3" s="59"/>
      <c r="AS3" s="59"/>
      <c r="AT3" s="59"/>
      <c r="AU3" s="59"/>
      <c r="AV3" s="59"/>
      <c r="AW3" s="59"/>
      <c r="AX3" s="59"/>
      <c r="AY3" s="59"/>
      <c r="AZ3" s="59"/>
      <c r="BA3" s="59"/>
      <c r="BB3" s="59"/>
      <c r="BC3" s="59"/>
      <c r="BD3" s="59"/>
      <c r="BE3" s="59"/>
      <c r="BF3" s="59"/>
      <c r="BG3" s="59"/>
      <c r="BH3" s="59"/>
      <c r="BI3" s="59"/>
      <c r="BJ3" s="59"/>
      <c r="BK3" s="59"/>
      <c r="BL3" s="59"/>
      <c r="BM3" s="59"/>
      <c r="BN3" s="59"/>
      <c r="BO3" s="59"/>
      <c r="BP3" s="59"/>
      <c r="BQ3" s="59"/>
      <c r="BR3" s="59"/>
      <c r="BS3" s="59"/>
      <c r="BT3" s="59"/>
      <c r="BU3" s="59"/>
      <c r="BV3" s="59"/>
      <c r="BW3" s="59"/>
      <c r="BX3" s="59"/>
      <c r="BY3" s="59"/>
      <c r="BZ3" s="59"/>
      <c r="CA3" s="59"/>
      <c r="CB3" s="59"/>
      <c r="CC3" s="59"/>
      <c r="CD3" s="59"/>
      <c r="CE3" s="59"/>
      <c r="CF3" s="59"/>
      <c r="CG3" s="59"/>
      <c r="CH3" s="59"/>
      <c r="CI3" s="59"/>
      <c r="CJ3" s="59"/>
      <c r="CK3" s="59"/>
      <c r="CL3" s="59"/>
      <c r="CM3" s="59"/>
      <c r="CN3" s="59"/>
      <c r="CO3" s="59"/>
      <c r="CP3" s="59"/>
      <c r="CQ3" s="59"/>
    </row>
    <row r="4" spans="1:95" s="8" customFormat="1" ht="13.8" hidden="1" customHeight="1" x14ac:dyDescent="0.3">
      <c r="A4" s="12"/>
      <c r="B4" s="13"/>
      <c r="C4" s="13"/>
      <c r="D4" s="13"/>
      <c r="E4" s="13"/>
      <c r="F4" s="14">
        <f>6+25</f>
        <v>31</v>
      </c>
      <c r="G4" s="15">
        <f>7+25</f>
        <v>32</v>
      </c>
      <c r="H4" s="14">
        <f>8+25</f>
        <v>33</v>
      </c>
      <c r="I4" s="15">
        <f>6+25</f>
        <v>31</v>
      </c>
      <c r="J4" s="14">
        <f>10+25</f>
        <v>35</v>
      </c>
      <c r="K4" s="15">
        <f>11+25</f>
        <v>36</v>
      </c>
      <c r="L4" s="14">
        <f>12+25</f>
        <v>37</v>
      </c>
      <c r="M4" s="15">
        <f>13+25</f>
        <v>38</v>
      </c>
      <c r="N4" s="14">
        <f>14+25</f>
        <v>39</v>
      </c>
      <c r="O4" s="15">
        <f>15+25</f>
        <v>40</v>
      </c>
      <c r="P4" s="14">
        <f>36+25</f>
        <v>61</v>
      </c>
      <c r="Q4" s="15">
        <f>37+25</f>
        <v>62</v>
      </c>
      <c r="R4" s="14">
        <f>38+25</f>
        <v>63</v>
      </c>
      <c r="S4" s="15">
        <f>39+25</f>
        <v>64</v>
      </c>
      <c r="T4" s="14">
        <f>40+25</f>
        <v>65</v>
      </c>
      <c r="U4" s="15">
        <f>41+25</f>
        <v>66</v>
      </c>
      <c r="V4" s="14">
        <f>42+25</f>
        <v>67</v>
      </c>
      <c r="W4" s="15">
        <f>43+25</f>
        <v>68</v>
      </c>
      <c r="X4" s="14">
        <f>44+25</f>
        <v>69</v>
      </c>
      <c r="Y4" s="15">
        <f>45+25</f>
        <v>70</v>
      </c>
      <c r="Z4" s="16">
        <f>66+25</f>
        <v>91</v>
      </c>
      <c r="AA4" s="17">
        <f>67+25</f>
        <v>92</v>
      </c>
      <c r="AB4" s="16">
        <f>68+25</f>
        <v>93</v>
      </c>
      <c r="AC4" s="17">
        <f>69+25</f>
        <v>94</v>
      </c>
      <c r="AD4" s="16">
        <f>70+25</f>
        <v>95</v>
      </c>
      <c r="AE4" s="17">
        <f>71+25</f>
        <v>96</v>
      </c>
      <c r="AF4" s="16">
        <f>72+25</f>
        <v>97</v>
      </c>
      <c r="AG4" s="17">
        <f>73+25</f>
        <v>98</v>
      </c>
      <c r="AH4" s="16">
        <f>74+25</f>
        <v>99</v>
      </c>
      <c r="AI4" s="17">
        <f>75+25</f>
        <v>100</v>
      </c>
      <c r="AJ4" s="18">
        <f>16+25</f>
        <v>41</v>
      </c>
      <c r="AK4" s="18">
        <f>17+25</f>
        <v>42</v>
      </c>
      <c r="AL4" s="18">
        <f>18+25</f>
        <v>43</v>
      </c>
      <c r="AM4" s="18">
        <f>19+25</f>
        <v>44</v>
      </c>
      <c r="AN4" s="18">
        <f>20+25</f>
        <v>45</v>
      </c>
      <c r="AO4" s="18">
        <f>46+25</f>
        <v>71</v>
      </c>
      <c r="AP4" s="18">
        <f>47+25</f>
        <v>72</v>
      </c>
      <c r="AQ4" s="18">
        <f>48+25</f>
        <v>73</v>
      </c>
      <c r="AR4" s="18">
        <f>49+25</f>
        <v>74</v>
      </c>
      <c r="AS4" s="18">
        <f>50+25</f>
        <v>75</v>
      </c>
      <c r="AT4" s="18">
        <f>76+25</f>
        <v>101</v>
      </c>
      <c r="AU4" s="19">
        <f>77+25</f>
        <v>102</v>
      </c>
      <c r="AV4" s="19">
        <f>78+25</f>
        <v>103</v>
      </c>
      <c r="AW4" s="19">
        <f>79+25</f>
        <v>104</v>
      </c>
      <c r="AX4" s="19">
        <f>80+25</f>
        <v>105</v>
      </c>
      <c r="AY4" s="18">
        <f>21+25</f>
        <v>46</v>
      </c>
      <c r="AZ4" s="18">
        <f>22+25</f>
        <v>47</v>
      </c>
      <c r="BA4" s="18">
        <f>23+25</f>
        <v>48</v>
      </c>
      <c r="BB4" s="18">
        <f>24+25</f>
        <v>49</v>
      </c>
      <c r="BC4" s="18">
        <f>25+25</f>
        <v>50</v>
      </c>
      <c r="BD4" s="18">
        <f>51+25</f>
        <v>76</v>
      </c>
      <c r="BE4" s="18">
        <f>52+25</f>
        <v>77</v>
      </c>
      <c r="BF4" s="18">
        <f>53+25</f>
        <v>78</v>
      </c>
      <c r="BG4" s="18">
        <f>54+25</f>
        <v>79</v>
      </c>
      <c r="BH4" s="18">
        <f>55+25</f>
        <v>80</v>
      </c>
      <c r="BI4" s="19">
        <f>81+25</f>
        <v>106</v>
      </c>
      <c r="BJ4" s="19">
        <f>82+25</f>
        <v>107</v>
      </c>
      <c r="BK4" s="19">
        <f>83+25</f>
        <v>108</v>
      </c>
      <c r="BL4" s="19">
        <f>84+25</f>
        <v>109</v>
      </c>
      <c r="BM4" s="19">
        <f>85+25</f>
        <v>110</v>
      </c>
      <c r="BN4" s="18">
        <f>26+25</f>
        <v>51</v>
      </c>
      <c r="BO4" s="18">
        <f>27+25</f>
        <v>52</v>
      </c>
      <c r="BP4" s="18">
        <f>28+25</f>
        <v>53</v>
      </c>
      <c r="BQ4" s="18">
        <f>29+25</f>
        <v>54</v>
      </c>
      <c r="BR4" s="18">
        <f>30+25</f>
        <v>55</v>
      </c>
      <c r="BS4" s="18">
        <f>56+25</f>
        <v>81</v>
      </c>
      <c r="BT4" s="18">
        <f>57+25</f>
        <v>82</v>
      </c>
      <c r="BU4" s="18">
        <f>58+25</f>
        <v>83</v>
      </c>
      <c r="BV4" s="18">
        <f>59+25</f>
        <v>84</v>
      </c>
      <c r="BW4" s="18">
        <f>60+25</f>
        <v>85</v>
      </c>
      <c r="BX4" s="19">
        <f>86+25</f>
        <v>111</v>
      </c>
      <c r="BY4" s="19">
        <f>87+25</f>
        <v>112</v>
      </c>
      <c r="BZ4" s="19">
        <f>88+25</f>
        <v>113</v>
      </c>
      <c r="CA4" s="19">
        <f>89+25</f>
        <v>114</v>
      </c>
      <c r="CB4" s="19">
        <f>90+25</f>
        <v>115</v>
      </c>
      <c r="CC4" s="18">
        <f>31+25</f>
        <v>56</v>
      </c>
      <c r="CD4" s="18">
        <f>32+25</f>
        <v>57</v>
      </c>
      <c r="CE4" s="18">
        <f>33+25</f>
        <v>58</v>
      </c>
      <c r="CF4" s="18">
        <f>34+25</f>
        <v>59</v>
      </c>
      <c r="CG4" s="18">
        <f>35+25</f>
        <v>60</v>
      </c>
      <c r="CH4" s="18">
        <f>61+25</f>
        <v>86</v>
      </c>
      <c r="CI4" s="18">
        <f>62+25</f>
        <v>87</v>
      </c>
      <c r="CJ4" s="18">
        <f>63+25</f>
        <v>88</v>
      </c>
      <c r="CK4" s="18">
        <f>64+25</f>
        <v>89</v>
      </c>
      <c r="CL4" s="18">
        <f>65+25</f>
        <v>90</v>
      </c>
      <c r="CM4" s="19">
        <f>91+25</f>
        <v>116</v>
      </c>
      <c r="CN4" s="19">
        <f>92+25</f>
        <v>117</v>
      </c>
      <c r="CO4" s="19">
        <f>93+25</f>
        <v>118</v>
      </c>
      <c r="CP4" s="19">
        <f>94+25</f>
        <v>119</v>
      </c>
      <c r="CQ4" s="19">
        <f>95+25</f>
        <v>120</v>
      </c>
    </row>
    <row r="5" spans="1:95" s="8" customFormat="1" ht="33" hidden="1" customHeight="1" x14ac:dyDescent="0.3">
      <c r="A5" s="11">
        <v>1</v>
      </c>
      <c r="B5" s="11">
        <v>2</v>
      </c>
      <c r="C5" s="11">
        <v>3</v>
      </c>
      <c r="D5" s="11">
        <v>4</v>
      </c>
      <c r="E5" s="20">
        <v>5</v>
      </c>
      <c r="F5" s="10" t="s">
        <v>27</v>
      </c>
      <c r="G5" s="10" t="s">
        <v>28</v>
      </c>
      <c r="H5" s="10">
        <v>8</v>
      </c>
      <c r="I5" s="10">
        <v>9</v>
      </c>
      <c r="J5" s="10">
        <v>10</v>
      </c>
      <c r="K5" s="10">
        <v>11</v>
      </c>
      <c r="L5" s="10">
        <v>12</v>
      </c>
      <c r="M5" s="10">
        <v>13</v>
      </c>
      <c r="N5" s="10">
        <v>14</v>
      </c>
      <c r="O5" s="10">
        <v>15</v>
      </c>
      <c r="P5" s="10" t="s">
        <v>29</v>
      </c>
      <c r="Q5" s="10" t="s">
        <v>30</v>
      </c>
      <c r="R5" s="10">
        <v>38</v>
      </c>
      <c r="S5" s="10">
        <v>39</v>
      </c>
      <c r="T5" s="10">
        <v>40</v>
      </c>
      <c r="U5" s="10">
        <v>41</v>
      </c>
      <c r="V5" s="10">
        <v>42</v>
      </c>
      <c r="W5" s="10">
        <v>43</v>
      </c>
      <c r="X5" s="10">
        <v>44</v>
      </c>
      <c r="Y5" s="10">
        <v>45</v>
      </c>
      <c r="Z5" s="21" t="s">
        <v>31</v>
      </c>
      <c r="AA5" s="21" t="s">
        <v>32</v>
      </c>
      <c r="AB5" s="21">
        <v>68</v>
      </c>
      <c r="AC5" s="21">
        <v>69</v>
      </c>
      <c r="AD5" s="21">
        <v>70</v>
      </c>
      <c r="AE5" s="21">
        <v>71</v>
      </c>
      <c r="AF5" s="21">
        <v>72</v>
      </c>
      <c r="AG5" s="21">
        <v>73</v>
      </c>
      <c r="AH5" s="21">
        <v>74</v>
      </c>
      <c r="AI5" s="21">
        <v>75</v>
      </c>
      <c r="AJ5" s="10" t="s">
        <v>33</v>
      </c>
      <c r="AK5" s="10">
        <v>17</v>
      </c>
      <c r="AL5" s="10">
        <v>18</v>
      </c>
      <c r="AM5" s="10">
        <v>19</v>
      </c>
      <c r="AN5" s="10">
        <v>20</v>
      </c>
      <c r="AO5" s="10" t="s">
        <v>34</v>
      </c>
      <c r="AP5" s="10">
        <v>47</v>
      </c>
      <c r="AQ5" s="10">
        <v>48</v>
      </c>
      <c r="AR5" s="10">
        <v>49</v>
      </c>
      <c r="AS5" s="10">
        <v>50</v>
      </c>
      <c r="AT5" s="10" t="s">
        <v>35</v>
      </c>
      <c r="AU5" s="21">
        <v>77</v>
      </c>
      <c r="AV5" s="21">
        <v>78</v>
      </c>
      <c r="AW5" s="21">
        <v>79</v>
      </c>
      <c r="AX5" s="21">
        <v>80</v>
      </c>
      <c r="AY5" s="10" t="s">
        <v>36</v>
      </c>
      <c r="AZ5" s="10">
        <v>22</v>
      </c>
      <c r="BA5" s="10">
        <v>23</v>
      </c>
      <c r="BB5" s="10">
        <v>24</v>
      </c>
      <c r="BC5" s="10">
        <v>25</v>
      </c>
      <c r="BD5" s="10" t="s">
        <v>37</v>
      </c>
      <c r="BE5" s="10">
        <v>52</v>
      </c>
      <c r="BF5" s="10">
        <v>53</v>
      </c>
      <c r="BG5" s="10">
        <v>54</v>
      </c>
      <c r="BH5" s="10">
        <v>55</v>
      </c>
      <c r="BI5" s="21" t="s">
        <v>38</v>
      </c>
      <c r="BJ5" s="21">
        <v>82</v>
      </c>
      <c r="BK5" s="21">
        <v>83</v>
      </c>
      <c r="BL5" s="21">
        <v>84</v>
      </c>
      <c r="BM5" s="21">
        <v>85</v>
      </c>
      <c r="BN5" s="10" t="s">
        <v>39</v>
      </c>
      <c r="BO5" s="10">
        <v>27</v>
      </c>
      <c r="BP5" s="10">
        <v>28</v>
      </c>
      <c r="BQ5" s="10">
        <v>29</v>
      </c>
      <c r="BR5" s="10">
        <v>30</v>
      </c>
      <c r="BS5" s="10" t="s">
        <v>40</v>
      </c>
      <c r="BT5" s="10">
        <v>57</v>
      </c>
      <c r="BU5" s="10">
        <v>58</v>
      </c>
      <c r="BV5" s="10">
        <v>59</v>
      </c>
      <c r="BW5" s="10">
        <v>60</v>
      </c>
      <c r="BX5" s="21" t="s">
        <v>41</v>
      </c>
      <c r="BY5" s="21">
        <v>87</v>
      </c>
      <c r="BZ5" s="21">
        <v>88</v>
      </c>
      <c r="CA5" s="21">
        <v>89</v>
      </c>
      <c r="CB5" s="21">
        <v>90</v>
      </c>
      <c r="CC5" s="10" t="s">
        <v>42</v>
      </c>
      <c r="CD5" s="10">
        <v>32</v>
      </c>
      <c r="CE5" s="10">
        <v>33</v>
      </c>
      <c r="CF5" s="10">
        <v>34</v>
      </c>
      <c r="CG5" s="10">
        <v>35</v>
      </c>
      <c r="CH5" s="10" t="s">
        <v>43</v>
      </c>
      <c r="CI5" s="10">
        <v>62</v>
      </c>
      <c r="CJ5" s="10">
        <v>63</v>
      </c>
      <c r="CK5" s="10">
        <v>64</v>
      </c>
      <c r="CL5" s="10">
        <v>65</v>
      </c>
      <c r="CM5" s="21" t="s">
        <v>44</v>
      </c>
      <c r="CN5" s="21">
        <v>92</v>
      </c>
      <c r="CO5" s="21">
        <v>93</v>
      </c>
      <c r="CP5" s="21">
        <v>94</v>
      </c>
      <c r="CQ5" s="21">
        <v>95</v>
      </c>
    </row>
    <row r="6" spans="1:95" s="8" customFormat="1" ht="33" customHeight="1" x14ac:dyDescent="0.3">
      <c r="A6" s="18"/>
      <c r="B6" s="22" t="s">
        <v>45</v>
      </c>
      <c r="C6" s="18">
        <v>10000</v>
      </c>
      <c r="D6" s="18"/>
      <c r="E6" s="23"/>
      <c r="F6" s="24">
        <f>SUM(F7:F68)-F10-F29-F38-F42-F46-F49-F24</f>
        <v>27220762.619999997</v>
      </c>
      <c r="G6" s="24">
        <f t="shared" ref="G6:BR6" si="0">SUM(G7:G68)-G10-G29-G38-G42-G46-G49-G24</f>
        <v>21460295.940000001</v>
      </c>
      <c r="H6" s="24">
        <f t="shared" si="0"/>
        <v>126940</v>
      </c>
      <c r="I6" s="24">
        <f t="shared" si="0"/>
        <v>126940</v>
      </c>
      <c r="J6" s="24">
        <f t="shared" si="0"/>
        <v>4218374.3100000005</v>
      </c>
      <c r="K6" s="24">
        <f t="shared" si="0"/>
        <v>4218374.3100000005</v>
      </c>
      <c r="L6" s="24">
        <f t="shared" si="0"/>
        <v>90541</v>
      </c>
      <c r="M6" s="24">
        <f t="shared" si="0"/>
        <v>90541</v>
      </c>
      <c r="N6" s="24">
        <f t="shared" si="0"/>
        <v>22784907.310000002</v>
      </c>
      <c r="O6" s="24">
        <f t="shared" si="0"/>
        <v>17024440.629999999</v>
      </c>
      <c r="P6" s="24">
        <f t="shared" si="0"/>
        <v>7201573.6400000006</v>
      </c>
      <c r="Q6" s="24">
        <f t="shared" si="0"/>
        <v>3137732.64</v>
      </c>
      <c r="R6" s="24">
        <f t="shared" si="0"/>
        <v>0</v>
      </c>
      <c r="S6" s="24">
        <f t="shared" si="0"/>
        <v>0</v>
      </c>
      <c r="T6" s="24">
        <f t="shared" si="0"/>
        <v>300000</v>
      </c>
      <c r="U6" s="24">
        <f t="shared" si="0"/>
        <v>300000</v>
      </c>
      <c r="V6" s="24">
        <f t="shared" si="0"/>
        <v>0</v>
      </c>
      <c r="W6" s="24">
        <f t="shared" si="0"/>
        <v>0</v>
      </c>
      <c r="X6" s="24">
        <f t="shared" si="0"/>
        <v>6901573.6400000006</v>
      </c>
      <c r="Y6" s="24">
        <f t="shared" si="0"/>
        <v>2837732.64</v>
      </c>
      <c r="Z6" s="24">
        <f t="shared" si="0"/>
        <v>20019188.979999997</v>
      </c>
      <c r="AA6" s="24">
        <f t="shared" si="0"/>
        <v>18322563.300000001</v>
      </c>
      <c r="AB6" s="24">
        <f t="shared" si="0"/>
        <v>126940</v>
      </c>
      <c r="AC6" s="24">
        <f t="shared" si="0"/>
        <v>126940</v>
      </c>
      <c r="AD6" s="24">
        <f t="shared" si="0"/>
        <v>3918374.3100000005</v>
      </c>
      <c r="AE6" s="24">
        <f t="shared" si="0"/>
        <v>3918374.3100000005</v>
      </c>
      <c r="AF6" s="24">
        <f t="shared" si="0"/>
        <v>90541</v>
      </c>
      <c r="AG6" s="24">
        <f t="shared" si="0"/>
        <v>90541</v>
      </c>
      <c r="AH6" s="24">
        <f t="shared" si="0"/>
        <v>15883333.67</v>
      </c>
      <c r="AI6" s="24">
        <f t="shared" si="0"/>
        <v>14186707.989999998</v>
      </c>
      <c r="AJ6" s="24">
        <f t="shared" si="0"/>
        <v>24169400.199999999</v>
      </c>
      <c r="AK6" s="24">
        <f t="shared" si="0"/>
        <v>196500</v>
      </c>
      <c r="AL6" s="24">
        <f t="shared" si="0"/>
        <v>4415178.5999999996</v>
      </c>
      <c r="AM6" s="24">
        <f t="shared" si="0"/>
        <v>1027902.3999999999</v>
      </c>
      <c r="AN6" s="24">
        <f>SUM(AN7:AN68)-AN10-AN29-AN38-AN42-AN46-AN49-AN24</f>
        <v>18529819.200000003</v>
      </c>
      <c r="AO6" s="24">
        <f t="shared" si="0"/>
        <v>5214651.8899999997</v>
      </c>
      <c r="AP6" s="24">
        <f t="shared" si="0"/>
        <v>0</v>
      </c>
      <c r="AQ6" s="24">
        <f t="shared" si="0"/>
        <v>492200</v>
      </c>
      <c r="AR6" s="24">
        <f t="shared" si="0"/>
        <v>0</v>
      </c>
      <c r="AS6" s="24">
        <f t="shared" si="0"/>
        <v>4722451.8899999997</v>
      </c>
      <c r="AT6" s="24">
        <f t="shared" si="0"/>
        <v>18954748.310000002</v>
      </c>
      <c r="AU6" s="24">
        <f t="shared" si="0"/>
        <v>196500</v>
      </c>
      <c r="AV6" s="24">
        <f t="shared" si="0"/>
        <v>3922978.5999999996</v>
      </c>
      <c r="AW6" s="24">
        <f t="shared" si="0"/>
        <v>1027902.3999999999</v>
      </c>
      <c r="AX6" s="24">
        <f t="shared" si="0"/>
        <v>13807367.309999999</v>
      </c>
      <c r="AY6" s="24">
        <f t="shared" si="0"/>
        <v>9443200</v>
      </c>
      <c r="AZ6" s="24">
        <f t="shared" si="0"/>
        <v>217200</v>
      </c>
      <c r="BA6" s="24">
        <f t="shared" si="0"/>
        <v>100</v>
      </c>
      <c r="BB6" s="24">
        <f t="shared" si="0"/>
        <v>0</v>
      </c>
      <c r="BC6" s="24">
        <f t="shared" si="0"/>
        <v>9225900</v>
      </c>
      <c r="BD6" s="24">
        <f t="shared" si="0"/>
        <v>0</v>
      </c>
      <c r="BE6" s="24">
        <f t="shared" si="0"/>
        <v>0</v>
      </c>
      <c r="BF6" s="24">
        <f t="shared" si="0"/>
        <v>0</v>
      </c>
      <c r="BG6" s="24">
        <f t="shared" si="0"/>
        <v>0</v>
      </c>
      <c r="BH6" s="24">
        <f t="shared" si="0"/>
        <v>0</v>
      </c>
      <c r="BI6" s="24">
        <f t="shared" si="0"/>
        <v>9443200</v>
      </c>
      <c r="BJ6" s="24">
        <f t="shared" si="0"/>
        <v>217200</v>
      </c>
      <c r="BK6" s="24">
        <f t="shared" si="0"/>
        <v>100</v>
      </c>
      <c r="BL6" s="24">
        <f t="shared" si="0"/>
        <v>0</v>
      </c>
      <c r="BM6" s="24">
        <f t="shared" si="0"/>
        <v>9225900</v>
      </c>
      <c r="BN6" s="24">
        <f t="shared" si="0"/>
        <v>10480400</v>
      </c>
      <c r="BO6" s="24">
        <f t="shared" si="0"/>
        <v>225000</v>
      </c>
      <c r="BP6" s="24">
        <f t="shared" si="0"/>
        <v>100</v>
      </c>
      <c r="BQ6" s="24">
        <f t="shared" si="0"/>
        <v>0</v>
      </c>
      <c r="BR6" s="24">
        <f t="shared" si="0"/>
        <v>10255300</v>
      </c>
      <c r="BS6" s="24">
        <f t="shared" ref="BS6:CQ6" si="1">SUM(BS7:BS68)-BS10-BS29-BS38-BS42-BS46-BS49-BS24</f>
        <v>0</v>
      </c>
      <c r="BT6" s="24">
        <f t="shared" si="1"/>
        <v>0</v>
      </c>
      <c r="BU6" s="24">
        <f t="shared" si="1"/>
        <v>0</v>
      </c>
      <c r="BV6" s="24">
        <f t="shared" si="1"/>
        <v>0</v>
      </c>
      <c r="BW6" s="24">
        <f t="shared" si="1"/>
        <v>0</v>
      </c>
      <c r="BX6" s="24">
        <f t="shared" si="1"/>
        <v>10480400</v>
      </c>
      <c r="BY6" s="24">
        <f t="shared" si="1"/>
        <v>225000</v>
      </c>
      <c r="BZ6" s="24">
        <f t="shared" si="1"/>
        <v>100</v>
      </c>
      <c r="CA6" s="24">
        <f t="shared" si="1"/>
        <v>0</v>
      </c>
      <c r="CB6" s="24">
        <f t="shared" si="1"/>
        <v>10255300</v>
      </c>
      <c r="CC6" s="24">
        <f t="shared" si="1"/>
        <v>10480400</v>
      </c>
      <c r="CD6" s="24">
        <f t="shared" si="1"/>
        <v>225000</v>
      </c>
      <c r="CE6" s="24">
        <f t="shared" si="1"/>
        <v>100</v>
      </c>
      <c r="CF6" s="24">
        <f t="shared" si="1"/>
        <v>0</v>
      </c>
      <c r="CG6" s="24">
        <f t="shared" si="1"/>
        <v>10255300</v>
      </c>
      <c r="CH6" s="24">
        <f t="shared" si="1"/>
        <v>0</v>
      </c>
      <c r="CI6" s="24">
        <f t="shared" si="1"/>
        <v>0</v>
      </c>
      <c r="CJ6" s="24">
        <f t="shared" si="1"/>
        <v>0</v>
      </c>
      <c r="CK6" s="24">
        <f t="shared" si="1"/>
        <v>0</v>
      </c>
      <c r="CL6" s="24">
        <f t="shared" si="1"/>
        <v>0</v>
      </c>
      <c r="CM6" s="24">
        <f t="shared" si="1"/>
        <v>10480400</v>
      </c>
      <c r="CN6" s="24">
        <f t="shared" si="1"/>
        <v>225000</v>
      </c>
      <c r="CO6" s="24">
        <f t="shared" si="1"/>
        <v>100</v>
      </c>
      <c r="CP6" s="24">
        <f t="shared" si="1"/>
        <v>0</v>
      </c>
      <c r="CQ6" s="24">
        <f t="shared" si="1"/>
        <v>10255300</v>
      </c>
    </row>
    <row r="7" spans="1:95" s="8" customFormat="1" ht="60" customHeight="1" x14ac:dyDescent="0.3">
      <c r="A7" s="20" t="s">
        <v>46</v>
      </c>
      <c r="B7" s="25" t="s">
        <v>47</v>
      </c>
      <c r="C7" s="20">
        <v>6500</v>
      </c>
      <c r="D7" s="20"/>
      <c r="E7" s="26"/>
      <c r="F7" s="27">
        <f t="shared" ref="F7:G70" si="2">H7+J7+L7+N7</f>
        <v>0</v>
      </c>
      <c r="G7" s="27">
        <f t="shared" ref="G7:G8" si="3">I7+K7+M7+O7</f>
        <v>0</v>
      </c>
      <c r="H7" s="27"/>
      <c r="I7" s="27"/>
      <c r="J7" s="27"/>
      <c r="K7" s="27"/>
      <c r="L7" s="27"/>
      <c r="M7" s="27"/>
      <c r="N7" s="27"/>
      <c r="O7" s="27"/>
      <c r="P7" s="27">
        <f t="shared" ref="P7:Q70" si="4">R7+T7+V7+X7</f>
        <v>0</v>
      </c>
      <c r="Q7" s="27">
        <f t="shared" ref="Q7:Q8" si="5">S7+U7+W7+Y7</f>
        <v>0</v>
      </c>
      <c r="R7" s="27"/>
      <c r="S7" s="27"/>
      <c r="T7" s="27"/>
      <c r="U7" s="27"/>
      <c r="V7" s="27"/>
      <c r="W7" s="27"/>
      <c r="X7" s="27"/>
      <c r="Y7" s="27"/>
      <c r="Z7" s="27">
        <f t="shared" ref="Z7:AI70" si="6">F7-P7</f>
        <v>0</v>
      </c>
      <c r="AA7" s="27">
        <f t="shared" ref="AA7:AI21" si="7">G7-Q7</f>
        <v>0</v>
      </c>
      <c r="AB7" s="27">
        <f t="shared" si="7"/>
        <v>0</v>
      </c>
      <c r="AC7" s="27">
        <f t="shared" si="7"/>
        <v>0</v>
      </c>
      <c r="AD7" s="27">
        <f t="shared" si="7"/>
        <v>0</v>
      </c>
      <c r="AE7" s="27">
        <f t="shared" si="7"/>
        <v>0</v>
      </c>
      <c r="AF7" s="27">
        <f t="shared" si="7"/>
        <v>0</v>
      </c>
      <c r="AG7" s="27">
        <f t="shared" si="7"/>
        <v>0</v>
      </c>
      <c r="AH7" s="27">
        <f t="shared" si="7"/>
        <v>0</v>
      </c>
      <c r="AI7" s="27">
        <f t="shared" si="7"/>
        <v>0</v>
      </c>
      <c r="AJ7" s="27">
        <f t="shared" ref="AJ7:AJ70" si="8">AK7+AL7+AM7+AN7</f>
        <v>0</v>
      </c>
      <c r="AK7" s="27"/>
      <c r="AL7" s="27"/>
      <c r="AM7" s="27"/>
      <c r="AN7" s="27"/>
      <c r="AO7" s="27">
        <f t="shared" ref="AO7:AO70" si="9">AP7+AQ7+AR7+AS7</f>
        <v>0</v>
      </c>
      <c r="AP7" s="27"/>
      <c r="AQ7" s="27"/>
      <c r="AR7" s="27"/>
      <c r="AS7" s="27"/>
      <c r="AT7" s="27">
        <f t="shared" ref="AT7:AX70" si="10">AJ7-AO7</f>
        <v>0</v>
      </c>
      <c r="AU7" s="27">
        <f t="shared" ref="AU7:AX21" si="11">AK7-AP7</f>
        <v>0</v>
      </c>
      <c r="AV7" s="27">
        <f t="shared" si="11"/>
        <v>0</v>
      </c>
      <c r="AW7" s="27">
        <f t="shared" si="11"/>
        <v>0</v>
      </c>
      <c r="AX7" s="27">
        <f t="shared" si="11"/>
        <v>0</v>
      </c>
      <c r="AY7" s="27">
        <f t="shared" ref="AY7:AY70" si="12">AZ7+BA7+BB7+BC7</f>
        <v>0</v>
      </c>
      <c r="AZ7" s="27"/>
      <c r="BA7" s="27"/>
      <c r="BB7" s="27"/>
      <c r="BC7" s="27"/>
      <c r="BD7" s="27">
        <f t="shared" ref="BD7:BD70" si="13">BE7+BF7+BG7+BH7</f>
        <v>0</v>
      </c>
      <c r="BE7" s="27"/>
      <c r="BF7" s="27"/>
      <c r="BG7" s="27"/>
      <c r="BH7" s="27"/>
      <c r="BI7" s="27">
        <f t="shared" ref="BI7:BM70" si="14">AY7-BD7</f>
        <v>0</v>
      </c>
      <c r="BJ7" s="27">
        <f t="shared" ref="BJ7:BM21" si="15">AZ7-BE7</f>
        <v>0</v>
      </c>
      <c r="BK7" s="27">
        <f t="shared" si="15"/>
        <v>0</v>
      </c>
      <c r="BL7" s="27">
        <f t="shared" si="15"/>
        <v>0</v>
      </c>
      <c r="BM7" s="27">
        <f t="shared" si="15"/>
        <v>0</v>
      </c>
      <c r="BN7" s="27">
        <f t="shared" ref="BN7:BN70" si="16">BO7+BP7+BQ7+BR7</f>
        <v>0</v>
      </c>
      <c r="BO7" s="27"/>
      <c r="BP7" s="27"/>
      <c r="BQ7" s="27"/>
      <c r="BR7" s="27"/>
      <c r="BS7" s="27">
        <f t="shared" ref="BS7:BS70" si="17">BT7+BU7+BV7+BW7</f>
        <v>0</v>
      </c>
      <c r="BT7" s="27"/>
      <c r="BU7" s="27"/>
      <c r="BV7" s="27"/>
      <c r="BW7" s="27"/>
      <c r="BX7" s="27">
        <f t="shared" ref="BX7:CB70" si="18">BN7-BS7</f>
        <v>0</v>
      </c>
      <c r="BY7" s="27">
        <f t="shared" ref="BY7:CB21" si="19">BO7-BT7</f>
        <v>0</v>
      </c>
      <c r="BZ7" s="27">
        <f t="shared" si="19"/>
        <v>0</v>
      </c>
      <c r="CA7" s="27">
        <f t="shared" si="19"/>
        <v>0</v>
      </c>
      <c r="CB7" s="27">
        <f t="shared" si="19"/>
        <v>0</v>
      </c>
      <c r="CC7" s="27">
        <f t="shared" ref="CC7:CL70" si="20">BN7</f>
        <v>0</v>
      </c>
      <c r="CD7" s="27">
        <f t="shared" ref="CD7:CL21" si="21">BO7</f>
        <v>0</v>
      </c>
      <c r="CE7" s="27">
        <f t="shared" si="21"/>
        <v>0</v>
      </c>
      <c r="CF7" s="27">
        <f t="shared" si="21"/>
        <v>0</v>
      </c>
      <c r="CG7" s="27">
        <f t="shared" si="21"/>
        <v>0</v>
      </c>
      <c r="CH7" s="27">
        <f t="shared" si="21"/>
        <v>0</v>
      </c>
      <c r="CI7" s="27">
        <f t="shared" si="21"/>
        <v>0</v>
      </c>
      <c r="CJ7" s="27">
        <f t="shared" si="21"/>
        <v>0</v>
      </c>
      <c r="CK7" s="27">
        <f t="shared" si="21"/>
        <v>0</v>
      </c>
      <c r="CL7" s="27">
        <f t="shared" si="21"/>
        <v>0</v>
      </c>
      <c r="CM7" s="27">
        <f t="shared" ref="CM7:CQ70" si="22">CC7-CH7</f>
        <v>0</v>
      </c>
      <c r="CN7" s="27">
        <f t="shared" ref="CN7:CQ21" si="23">CD7-CI7</f>
        <v>0</v>
      </c>
      <c r="CO7" s="27">
        <f t="shared" si="23"/>
        <v>0</v>
      </c>
      <c r="CP7" s="27">
        <f t="shared" si="23"/>
        <v>0</v>
      </c>
      <c r="CQ7" s="27">
        <f t="shared" si="23"/>
        <v>0</v>
      </c>
    </row>
    <row r="8" spans="1:95" s="8" customFormat="1" ht="60" customHeight="1" x14ac:dyDescent="0.3">
      <c r="A8" s="20" t="s">
        <v>48</v>
      </c>
      <c r="B8" s="25" t="s">
        <v>49</v>
      </c>
      <c r="C8" s="20">
        <v>6501</v>
      </c>
      <c r="D8" s="20"/>
      <c r="E8" s="26"/>
      <c r="F8" s="27">
        <f t="shared" si="2"/>
        <v>0</v>
      </c>
      <c r="G8" s="27">
        <f t="shared" si="3"/>
        <v>0</v>
      </c>
      <c r="H8" s="27"/>
      <c r="I8" s="27"/>
      <c r="J8" s="27"/>
      <c r="K8" s="27"/>
      <c r="L8" s="27"/>
      <c r="M8" s="27"/>
      <c r="N8" s="27"/>
      <c r="O8" s="27"/>
      <c r="P8" s="27">
        <f t="shared" si="4"/>
        <v>0</v>
      </c>
      <c r="Q8" s="27">
        <f t="shared" si="5"/>
        <v>0</v>
      </c>
      <c r="R8" s="27"/>
      <c r="S8" s="27"/>
      <c r="T8" s="27"/>
      <c r="U8" s="27"/>
      <c r="V8" s="27"/>
      <c r="W8" s="27"/>
      <c r="X8" s="27"/>
      <c r="Y8" s="27"/>
      <c r="Z8" s="27">
        <f t="shared" si="6"/>
        <v>0</v>
      </c>
      <c r="AA8" s="27">
        <f t="shared" si="7"/>
        <v>0</v>
      </c>
      <c r="AB8" s="27">
        <f t="shared" si="7"/>
        <v>0</v>
      </c>
      <c r="AC8" s="27">
        <f t="shared" si="7"/>
        <v>0</v>
      </c>
      <c r="AD8" s="27">
        <f t="shared" si="7"/>
        <v>0</v>
      </c>
      <c r="AE8" s="27">
        <f t="shared" si="7"/>
        <v>0</v>
      </c>
      <c r="AF8" s="27">
        <f t="shared" si="7"/>
        <v>0</v>
      </c>
      <c r="AG8" s="27">
        <f t="shared" si="7"/>
        <v>0</v>
      </c>
      <c r="AH8" s="27">
        <f t="shared" si="7"/>
        <v>0</v>
      </c>
      <c r="AI8" s="27">
        <f t="shared" si="7"/>
        <v>0</v>
      </c>
      <c r="AJ8" s="27">
        <f t="shared" si="8"/>
        <v>0</v>
      </c>
      <c r="AK8" s="27"/>
      <c r="AL8" s="27"/>
      <c r="AM8" s="27"/>
      <c r="AN8" s="27"/>
      <c r="AO8" s="27">
        <f t="shared" si="9"/>
        <v>0</v>
      </c>
      <c r="AP8" s="27"/>
      <c r="AQ8" s="27"/>
      <c r="AR8" s="27"/>
      <c r="AS8" s="27"/>
      <c r="AT8" s="27">
        <f t="shared" si="10"/>
        <v>0</v>
      </c>
      <c r="AU8" s="27">
        <f t="shared" si="11"/>
        <v>0</v>
      </c>
      <c r="AV8" s="27">
        <f t="shared" si="11"/>
        <v>0</v>
      </c>
      <c r="AW8" s="27">
        <f t="shared" si="11"/>
        <v>0</v>
      </c>
      <c r="AX8" s="27">
        <f t="shared" si="11"/>
        <v>0</v>
      </c>
      <c r="AY8" s="27">
        <f t="shared" si="12"/>
        <v>0</v>
      </c>
      <c r="AZ8" s="27"/>
      <c r="BA8" s="27"/>
      <c r="BB8" s="27"/>
      <c r="BC8" s="27"/>
      <c r="BD8" s="27">
        <f t="shared" si="13"/>
        <v>0</v>
      </c>
      <c r="BE8" s="27"/>
      <c r="BF8" s="27"/>
      <c r="BG8" s="27"/>
      <c r="BH8" s="27"/>
      <c r="BI8" s="27">
        <f t="shared" si="14"/>
        <v>0</v>
      </c>
      <c r="BJ8" s="27">
        <f t="shared" si="15"/>
        <v>0</v>
      </c>
      <c r="BK8" s="27">
        <f t="shared" si="15"/>
        <v>0</v>
      </c>
      <c r="BL8" s="27">
        <f t="shared" si="15"/>
        <v>0</v>
      </c>
      <c r="BM8" s="27">
        <f t="shared" si="15"/>
        <v>0</v>
      </c>
      <c r="BN8" s="27">
        <f t="shared" si="16"/>
        <v>0</v>
      </c>
      <c r="BO8" s="27"/>
      <c r="BP8" s="27"/>
      <c r="BQ8" s="27"/>
      <c r="BR8" s="27"/>
      <c r="BS8" s="27">
        <f t="shared" si="17"/>
        <v>0</v>
      </c>
      <c r="BT8" s="27"/>
      <c r="BU8" s="27"/>
      <c r="BV8" s="27"/>
      <c r="BW8" s="27"/>
      <c r="BX8" s="27">
        <f t="shared" si="18"/>
        <v>0</v>
      </c>
      <c r="BY8" s="27">
        <f t="shared" si="19"/>
        <v>0</v>
      </c>
      <c r="BZ8" s="27">
        <f t="shared" si="19"/>
        <v>0</v>
      </c>
      <c r="CA8" s="27">
        <f t="shared" si="19"/>
        <v>0</v>
      </c>
      <c r="CB8" s="27">
        <f t="shared" si="19"/>
        <v>0</v>
      </c>
      <c r="CC8" s="27">
        <f t="shared" si="20"/>
        <v>0</v>
      </c>
      <c r="CD8" s="27">
        <f t="shared" si="21"/>
        <v>0</v>
      </c>
      <c r="CE8" s="27">
        <f t="shared" si="21"/>
        <v>0</v>
      </c>
      <c r="CF8" s="27">
        <f t="shared" si="21"/>
        <v>0</v>
      </c>
      <c r="CG8" s="27">
        <f t="shared" si="21"/>
        <v>0</v>
      </c>
      <c r="CH8" s="27">
        <f t="shared" si="21"/>
        <v>0</v>
      </c>
      <c r="CI8" s="27">
        <f t="shared" si="21"/>
        <v>0</v>
      </c>
      <c r="CJ8" s="27">
        <f t="shared" si="21"/>
        <v>0</v>
      </c>
      <c r="CK8" s="27">
        <f t="shared" si="21"/>
        <v>0</v>
      </c>
      <c r="CL8" s="27">
        <f t="shared" si="21"/>
        <v>0</v>
      </c>
      <c r="CM8" s="27">
        <f t="shared" si="22"/>
        <v>0</v>
      </c>
      <c r="CN8" s="27">
        <f t="shared" si="23"/>
        <v>0</v>
      </c>
      <c r="CO8" s="27">
        <f t="shared" si="23"/>
        <v>0</v>
      </c>
      <c r="CP8" s="27">
        <f t="shared" si="23"/>
        <v>0</v>
      </c>
      <c r="CQ8" s="27">
        <f t="shared" si="23"/>
        <v>0</v>
      </c>
    </row>
    <row r="9" spans="1:95" s="8" customFormat="1" ht="60" customHeight="1" x14ac:dyDescent="0.3">
      <c r="A9" s="28" t="s">
        <v>194</v>
      </c>
      <c r="B9" s="25" t="s">
        <v>50</v>
      </c>
      <c r="C9" s="20">
        <v>6502</v>
      </c>
      <c r="D9" s="20"/>
      <c r="E9" s="26"/>
      <c r="F9" s="27">
        <f t="shared" si="2"/>
        <v>0</v>
      </c>
      <c r="G9" s="27">
        <f t="shared" si="2"/>
        <v>0</v>
      </c>
      <c r="H9" s="27"/>
      <c r="I9" s="27"/>
      <c r="J9" s="27"/>
      <c r="K9" s="27"/>
      <c r="L9" s="27"/>
      <c r="M9" s="27"/>
      <c r="N9" s="27"/>
      <c r="O9" s="27"/>
      <c r="P9" s="27">
        <f t="shared" si="4"/>
        <v>0</v>
      </c>
      <c r="Q9" s="27">
        <f t="shared" si="4"/>
        <v>0</v>
      </c>
      <c r="R9" s="27"/>
      <c r="S9" s="27"/>
      <c r="T9" s="27"/>
      <c r="U9" s="27"/>
      <c r="V9" s="27"/>
      <c r="W9" s="27"/>
      <c r="X9" s="27"/>
      <c r="Y9" s="27"/>
      <c r="Z9" s="27">
        <f t="shared" si="6"/>
        <v>0</v>
      </c>
      <c r="AA9" s="27">
        <f t="shared" si="7"/>
        <v>0</v>
      </c>
      <c r="AB9" s="27">
        <f t="shared" si="7"/>
        <v>0</v>
      </c>
      <c r="AC9" s="27">
        <f t="shared" si="7"/>
        <v>0</v>
      </c>
      <c r="AD9" s="27">
        <f t="shared" si="7"/>
        <v>0</v>
      </c>
      <c r="AE9" s="27">
        <f t="shared" si="7"/>
        <v>0</v>
      </c>
      <c r="AF9" s="27">
        <f t="shared" si="7"/>
        <v>0</v>
      </c>
      <c r="AG9" s="27">
        <f t="shared" si="7"/>
        <v>0</v>
      </c>
      <c r="AH9" s="27">
        <f t="shared" si="7"/>
        <v>0</v>
      </c>
      <c r="AI9" s="27">
        <f t="shared" si="7"/>
        <v>0</v>
      </c>
      <c r="AJ9" s="27">
        <f t="shared" si="8"/>
        <v>0</v>
      </c>
      <c r="AK9" s="27"/>
      <c r="AL9" s="27"/>
      <c r="AM9" s="27"/>
      <c r="AN9" s="27"/>
      <c r="AO9" s="27">
        <f t="shared" si="9"/>
        <v>0</v>
      </c>
      <c r="AP9" s="27"/>
      <c r="AQ9" s="27"/>
      <c r="AR9" s="27"/>
      <c r="AS9" s="27"/>
      <c r="AT9" s="27">
        <f t="shared" si="10"/>
        <v>0</v>
      </c>
      <c r="AU9" s="27">
        <f t="shared" si="11"/>
        <v>0</v>
      </c>
      <c r="AV9" s="27">
        <f t="shared" si="11"/>
        <v>0</v>
      </c>
      <c r="AW9" s="27">
        <f t="shared" si="11"/>
        <v>0</v>
      </c>
      <c r="AX9" s="27">
        <f t="shared" si="11"/>
        <v>0</v>
      </c>
      <c r="AY9" s="27">
        <f t="shared" si="12"/>
        <v>0</v>
      </c>
      <c r="AZ9" s="27"/>
      <c r="BA9" s="27"/>
      <c r="BB9" s="27"/>
      <c r="BC9" s="27"/>
      <c r="BD9" s="27">
        <f t="shared" si="13"/>
        <v>0</v>
      </c>
      <c r="BE9" s="27"/>
      <c r="BF9" s="27"/>
      <c r="BG9" s="27"/>
      <c r="BH9" s="27"/>
      <c r="BI9" s="27">
        <f t="shared" si="14"/>
        <v>0</v>
      </c>
      <c r="BJ9" s="27">
        <f t="shared" si="15"/>
        <v>0</v>
      </c>
      <c r="BK9" s="27">
        <f t="shared" si="15"/>
        <v>0</v>
      </c>
      <c r="BL9" s="27">
        <f t="shared" si="15"/>
        <v>0</v>
      </c>
      <c r="BM9" s="27">
        <f t="shared" si="15"/>
        <v>0</v>
      </c>
      <c r="BN9" s="27">
        <f t="shared" si="16"/>
        <v>0</v>
      </c>
      <c r="BO9" s="27"/>
      <c r="BP9" s="27"/>
      <c r="BQ9" s="27"/>
      <c r="BR9" s="27"/>
      <c r="BS9" s="27">
        <f t="shared" si="17"/>
        <v>0</v>
      </c>
      <c r="BT9" s="27"/>
      <c r="BU9" s="27"/>
      <c r="BV9" s="27"/>
      <c r="BW9" s="27"/>
      <c r="BX9" s="27">
        <f t="shared" si="18"/>
        <v>0</v>
      </c>
      <c r="BY9" s="27">
        <f t="shared" si="19"/>
        <v>0</v>
      </c>
      <c r="BZ9" s="27">
        <f t="shared" si="19"/>
        <v>0</v>
      </c>
      <c r="CA9" s="27">
        <f t="shared" si="19"/>
        <v>0</v>
      </c>
      <c r="CB9" s="27">
        <f t="shared" si="19"/>
        <v>0</v>
      </c>
      <c r="CC9" s="27">
        <f t="shared" si="20"/>
        <v>0</v>
      </c>
      <c r="CD9" s="27">
        <f t="shared" si="21"/>
        <v>0</v>
      </c>
      <c r="CE9" s="27">
        <f t="shared" si="21"/>
        <v>0</v>
      </c>
      <c r="CF9" s="27">
        <f t="shared" si="21"/>
        <v>0</v>
      </c>
      <c r="CG9" s="27">
        <f t="shared" si="21"/>
        <v>0</v>
      </c>
      <c r="CH9" s="27">
        <f t="shared" si="21"/>
        <v>0</v>
      </c>
      <c r="CI9" s="27">
        <f t="shared" si="21"/>
        <v>0</v>
      </c>
      <c r="CJ9" s="27">
        <f t="shared" si="21"/>
        <v>0</v>
      </c>
      <c r="CK9" s="27">
        <f t="shared" si="21"/>
        <v>0</v>
      </c>
      <c r="CL9" s="27">
        <f t="shared" si="21"/>
        <v>0</v>
      </c>
      <c r="CM9" s="27">
        <f t="shared" si="22"/>
        <v>0</v>
      </c>
      <c r="CN9" s="27">
        <f t="shared" si="23"/>
        <v>0</v>
      </c>
      <c r="CO9" s="27">
        <f t="shared" si="23"/>
        <v>0</v>
      </c>
      <c r="CP9" s="27">
        <f t="shared" si="23"/>
        <v>0</v>
      </c>
      <c r="CQ9" s="27">
        <f t="shared" si="23"/>
        <v>0</v>
      </c>
    </row>
    <row r="10" spans="1:95" s="33" customFormat="1" ht="37.799999999999997" customHeight="1" x14ac:dyDescent="0.3">
      <c r="A10" s="29" t="s">
        <v>51</v>
      </c>
      <c r="B10" s="30" t="s">
        <v>52</v>
      </c>
      <c r="C10" s="29">
        <v>6505</v>
      </c>
      <c r="D10" s="29">
        <v>1</v>
      </c>
      <c r="E10" s="31" t="s">
        <v>53</v>
      </c>
      <c r="F10" s="32">
        <f t="shared" si="2"/>
        <v>145541</v>
      </c>
      <c r="G10" s="32">
        <f t="shared" si="2"/>
        <v>130541</v>
      </c>
      <c r="H10" s="32">
        <f>H11+H12</f>
        <v>0</v>
      </c>
      <c r="I10" s="32">
        <f t="shared" ref="I10:O29" si="24">I11+I12</f>
        <v>0</v>
      </c>
      <c r="J10" s="32">
        <f t="shared" si="24"/>
        <v>0</v>
      </c>
      <c r="K10" s="32">
        <f t="shared" si="24"/>
        <v>0</v>
      </c>
      <c r="L10" s="32">
        <f t="shared" si="24"/>
        <v>90541</v>
      </c>
      <c r="M10" s="32">
        <f t="shared" si="24"/>
        <v>90541</v>
      </c>
      <c r="N10" s="32">
        <f t="shared" si="24"/>
        <v>55000</v>
      </c>
      <c r="O10" s="32">
        <f t="shared" si="24"/>
        <v>40000</v>
      </c>
      <c r="P10" s="32">
        <f t="shared" si="4"/>
        <v>0</v>
      </c>
      <c r="Q10" s="32">
        <f t="shared" si="4"/>
        <v>0</v>
      </c>
      <c r="R10" s="32">
        <f t="shared" ref="R10:Y29" si="25">R11+R12</f>
        <v>0</v>
      </c>
      <c r="S10" s="32">
        <f t="shared" si="25"/>
        <v>0</v>
      </c>
      <c r="T10" s="32">
        <f t="shared" si="25"/>
        <v>0</v>
      </c>
      <c r="U10" s="32">
        <f t="shared" si="25"/>
        <v>0</v>
      </c>
      <c r="V10" s="32">
        <f t="shared" si="25"/>
        <v>0</v>
      </c>
      <c r="W10" s="32">
        <f t="shared" si="25"/>
        <v>0</v>
      </c>
      <c r="X10" s="32">
        <f t="shared" si="25"/>
        <v>0</v>
      </c>
      <c r="Y10" s="32">
        <f t="shared" si="25"/>
        <v>0</v>
      </c>
      <c r="Z10" s="32">
        <f t="shared" si="6"/>
        <v>145541</v>
      </c>
      <c r="AA10" s="32">
        <f t="shared" si="7"/>
        <v>130541</v>
      </c>
      <c r="AB10" s="32">
        <f t="shared" si="7"/>
        <v>0</v>
      </c>
      <c r="AC10" s="32">
        <f t="shared" si="7"/>
        <v>0</v>
      </c>
      <c r="AD10" s="32">
        <f t="shared" si="7"/>
        <v>0</v>
      </c>
      <c r="AE10" s="32">
        <f t="shared" si="7"/>
        <v>0</v>
      </c>
      <c r="AF10" s="32">
        <f t="shared" si="7"/>
        <v>90541</v>
      </c>
      <c r="AG10" s="32">
        <f t="shared" si="7"/>
        <v>90541</v>
      </c>
      <c r="AH10" s="32">
        <f t="shared" si="7"/>
        <v>55000</v>
      </c>
      <c r="AI10" s="32">
        <f t="shared" si="7"/>
        <v>40000</v>
      </c>
      <c r="AJ10" s="32">
        <f t="shared" si="8"/>
        <v>170000</v>
      </c>
      <c r="AK10" s="32">
        <f t="shared" ref="AK10:AN29" si="26">AK11+AK12</f>
        <v>0</v>
      </c>
      <c r="AL10" s="32">
        <f t="shared" si="26"/>
        <v>0</v>
      </c>
      <c r="AM10" s="32">
        <f t="shared" si="26"/>
        <v>100000</v>
      </c>
      <c r="AN10" s="32">
        <f t="shared" si="26"/>
        <v>70000</v>
      </c>
      <c r="AO10" s="32">
        <f t="shared" si="9"/>
        <v>0</v>
      </c>
      <c r="AP10" s="32">
        <f>AP11+AP12</f>
        <v>0</v>
      </c>
      <c r="AQ10" s="32">
        <f>AQ11+AQ12</f>
        <v>0</v>
      </c>
      <c r="AR10" s="32">
        <f>AR11+AR12</f>
        <v>0</v>
      </c>
      <c r="AS10" s="32">
        <f>AS11+AS12</f>
        <v>0</v>
      </c>
      <c r="AT10" s="32">
        <f t="shared" si="10"/>
        <v>170000</v>
      </c>
      <c r="AU10" s="32">
        <f>AK10-AP10</f>
        <v>0</v>
      </c>
      <c r="AV10" s="32">
        <f t="shared" si="11"/>
        <v>0</v>
      </c>
      <c r="AW10" s="32">
        <f t="shared" si="11"/>
        <v>100000</v>
      </c>
      <c r="AX10" s="32">
        <f t="shared" si="11"/>
        <v>70000</v>
      </c>
      <c r="AY10" s="32">
        <f t="shared" si="12"/>
        <v>0</v>
      </c>
      <c r="AZ10" s="32">
        <f t="shared" ref="AZ10:BC29" si="27">AZ11+AZ12</f>
        <v>0</v>
      </c>
      <c r="BA10" s="32">
        <f t="shared" si="27"/>
        <v>0</v>
      </c>
      <c r="BB10" s="32">
        <f t="shared" si="27"/>
        <v>0</v>
      </c>
      <c r="BC10" s="32">
        <f t="shared" si="27"/>
        <v>0</v>
      </c>
      <c r="BD10" s="32">
        <f t="shared" si="13"/>
        <v>0</v>
      </c>
      <c r="BE10" s="32">
        <f>BE11+BE12</f>
        <v>0</v>
      </c>
      <c r="BF10" s="32">
        <f>BF11+BF12</f>
        <v>0</v>
      </c>
      <c r="BG10" s="32">
        <f>BG11+BG12</f>
        <v>0</v>
      </c>
      <c r="BH10" s="32">
        <f>BH11+BH12</f>
        <v>0</v>
      </c>
      <c r="BI10" s="32">
        <f t="shared" si="14"/>
        <v>0</v>
      </c>
      <c r="BJ10" s="32">
        <f t="shared" si="15"/>
        <v>0</v>
      </c>
      <c r="BK10" s="32">
        <f t="shared" si="15"/>
        <v>0</v>
      </c>
      <c r="BL10" s="32">
        <f t="shared" si="15"/>
        <v>0</v>
      </c>
      <c r="BM10" s="32">
        <f t="shared" si="15"/>
        <v>0</v>
      </c>
      <c r="BN10" s="32">
        <f t="shared" si="16"/>
        <v>0</v>
      </c>
      <c r="BO10" s="32">
        <f t="shared" ref="BO10:BR29" si="28">BO11+BO12</f>
        <v>0</v>
      </c>
      <c r="BP10" s="32">
        <f t="shared" si="28"/>
        <v>0</v>
      </c>
      <c r="BQ10" s="32">
        <f t="shared" si="28"/>
        <v>0</v>
      </c>
      <c r="BR10" s="32">
        <f t="shared" si="28"/>
        <v>0</v>
      </c>
      <c r="BS10" s="32">
        <f t="shared" si="17"/>
        <v>0</v>
      </c>
      <c r="BT10" s="32">
        <f>BT11+BT12</f>
        <v>0</v>
      </c>
      <c r="BU10" s="32">
        <f>BU11+BU12</f>
        <v>0</v>
      </c>
      <c r="BV10" s="32">
        <f>BV11+BV12</f>
        <v>0</v>
      </c>
      <c r="BW10" s="32">
        <f>BW11+BW12</f>
        <v>0</v>
      </c>
      <c r="BX10" s="32">
        <f t="shared" si="18"/>
        <v>0</v>
      </c>
      <c r="BY10" s="32">
        <f t="shared" si="19"/>
        <v>0</v>
      </c>
      <c r="BZ10" s="32">
        <f t="shared" si="19"/>
        <v>0</v>
      </c>
      <c r="CA10" s="32">
        <f t="shared" si="19"/>
        <v>0</v>
      </c>
      <c r="CB10" s="32">
        <f t="shared" si="19"/>
        <v>0</v>
      </c>
      <c r="CC10" s="32">
        <f t="shared" si="20"/>
        <v>0</v>
      </c>
      <c r="CD10" s="32">
        <f t="shared" si="21"/>
        <v>0</v>
      </c>
      <c r="CE10" s="32">
        <f t="shared" si="21"/>
        <v>0</v>
      </c>
      <c r="CF10" s="32">
        <f t="shared" si="21"/>
        <v>0</v>
      </c>
      <c r="CG10" s="32">
        <f t="shared" si="21"/>
        <v>0</v>
      </c>
      <c r="CH10" s="32">
        <f t="shared" si="21"/>
        <v>0</v>
      </c>
      <c r="CI10" s="32">
        <f t="shared" si="21"/>
        <v>0</v>
      </c>
      <c r="CJ10" s="32">
        <f t="shared" si="21"/>
        <v>0</v>
      </c>
      <c r="CK10" s="32">
        <f t="shared" si="21"/>
        <v>0</v>
      </c>
      <c r="CL10" s="32">
        <f t="shared" si="21"/>
        <v>0</v>
      </c>
      <c r="CM10" s="32">
        <f t="shared" si="22"/>
        <v>0</v>
      </c>
      <c r="CN10" s="32">
        <f t="shared" si="23"/>
        <v>0</v>
      </c>
      <c r="CO10" s="32">
        <f t="shared" si="23"/>
        <v>0</v>
      </c>
      <c r="CP10" s="32">
        <f t="shared" si="23"/>
        <v>0</v>
      </c>
      <c r="CQ10" s="32">
        <f t="shared" si="23"/>
        <v>0</v>
      </c>
    </row>
    <row r="11" spans="1:95" s="8" customFormat="1" ht="40.200000000000003" customHeight="1" x14ac:dyDescent="0.3">
      <c r="A11" s="28" t="s">
        <v>51</v>
      </c>
      <c r="B11" s="34" t="s">
        <v>52</v>
      </c>
      <c r="C11" s="28">
        <v>6505</v>
      </c>
      <c r="D11" s="28">
        <v>1</v>
      </c>
      <c r="E11" s="26" t="s">
        <v>54</v>
      </c>
      <c r="F11" s="27">
        <f t="shared" si="2"/>
        <v>145541</v>
      </c>
      <c r="G11" s="27">
        <f t="shared" si="2"/>
        <v>130541</v>
      </c>
      <c r="H11" s="27"/>
      <c r="I11" s="27"/>
      <c r="J11" s="27"/>
      <c r="K11" s="27"/>
      <c r="L11" s="27">
        <v>90541</v>
      </c>
      <c r="M11" s="27">
        <v>90541</v>
      </c>
      <c r="N11" s="27">
        <v>55000</v>
      </c>
      <c r="O11" s="27">
        <v>40000</v>
      </c>
      <c r="P11" s="27">
        <f t="shared" si="4"/>
        <v>0</v>
      </c>
      <c r="Q11" s="27">
        <f t="shared" si="4"/>
        <v>0</v>
      </c>
      <c r="R11" s="27"/>
      <c r="S11" s="27"/>
      <c r="T11" s="27"/>
      <c r="U11" s="27"/>
      <c r="V11" s="27"/>
      <c r="W11" s="27"/>
      <c r="X11" s="27"/>
      <c r="Y11" s="27"/>
      <c r="Z11" s="27">
        <f t="shared" si="6"/>
        <v>145541</v>
      </c>
      <c r="AA11" s="27">
        <f t="shared" si="7"/>
        <v>130541</v>
      </c>
      <c r="AB11" s="27">
        <f t="shared" si="7"/>
        <v>0</v>
      </c>
      <c r="AC11" s="27">
        <f t="shared" si="7"/>
        <v>0</v>
      </c>
      <c r="AD11" s="27">
        <f t="shared" si="7"/>
        <v>0</v>
      </c>
      <c r="AE11" s="27">
        <f t="shared" si="7"/>
        <v>0</v>
      </c>
      <c r="AF11" s="27">
        <f t="shared" si="7"/>
        <v>90541</v>
      </c>
      <c r="AG11" s="27">
        <f t="shared" si="7"/>
        <v>90541</v>
      </c>
      <c r="AH11" s="27">
        <f t="shared" si="7"/>
        <v>55000</v>
      </c>
      <c r="AI11" s="27">
        <f>O11-Y11</f>
        <v>40000</v>
      </c>
      <c r="AJ11" s="27">
        <f t="shared" si="8"/>
        <v>170000</v>
      </c>
      <c r="AK11" s="27"/>
      <c r="AL11" s="27">
        <v>0</v>
      </c>
      <c r="AM11" s="27">
        <v>100000</v>
      </c>
      <c r="AN11" s="27">
        <v>70000</v>
      </c>
      <c r="AO11" s="27">
        <f t="shared" si="9"/>
        <v>0</v>
      </c>
      <c r="AP11" s="27"/>
      <c r="AQ11" s="27"/>
      <c r="AR11" s="27"/>
      <c r="AS11" s="27"/>
      <c r="AT11" s="27">
        <f t="shared" si="10"/>
        <v>170000</v>
      </c>
      <c r="AU11" s="27">
        <f>AK11-AP11</f>
        <v>0</v>
      </c>
      <c r="AV11" s="27">
        <f t="shared" si="11"/>
        <v>0</v>
      </c>
      <c r="AW11" s="27">
        <f>AM11-AR11</f>
        <v>100000</v>
      </c>
      <c r="AX11" s="27">
        <f t="shared" si="11"/>
        <v>70000</v>
      </c>
      <c r="AY11" s="27">
        <f t="shared" si="12"/>
        <v>0</v>
      </c>
      <c r="AZ11" s="27"/>
      <c r="BA11" s="27"/>
      <c r="BB11" s="27"/>
      <c r="BC11" s="27"/>
      <c r="BD11" s="27">
        <f t="shared" si="13"/>
        <v>0</v>
      </c>
      <c r="BE11" s="27"/>
      <c r="BF11" s="27"/>
      <c r="BG11" s="27"/>
      <c r="BH11" s="27"/>
      <c r="BI11" s="27">
        <f t="shared" si="14"/>
        <v>0</v>
      </c>
      <c r="BJ11" s="27">
        <f t="shared" si="15"/>
        <v>0</v>
      </c>
      <c r="BK11" s="27">
        <f t="shared" si="15"/>
        <v>0</v>
      </c>
      <c r="BL11" s="27">
        <f t="shared" si="15"/>
        <v>0</v>
      </c>
      <c r="BM11" s="27">
        <f t="shared" si="15"/>
        <v>0</v>
      </c>
      <c r="BN11" s="27">
        <f t="shared" si="16"/>
        <v>0</v>
      </c>
      <c r="BO11" s="27"/>
      <c r="BP11" s="27"/>
      <c r="BQ11" s="27"/>
      <c r="BR11" s="27"/>
      <c r="BS11" s="27">
        <f t="shared" si="17"/>
        <v>0</v>
      </c>
      <c r="BT11" s="27"/>
      <c r="BU11" s="27"/>
      <c r="BV11" s="27"/>
      <c r="BW11" s="27"/>
      <c r="BX11" s="27">
        <f t="shared" si="18"/>
        <v>0</v>
      </c>
      <c r="BY11" s="27">
        <f t="shared" si="19"/>
        <v>0</v>
      </c>
      <c r="BZ11" s="27">
        <f t="shared" si="19"/>
        <v>0</v>
      </c>
      <c r="CA11" s="27">
        <f t="shared" si="19"/>
        <v>0</v>
      </c>
      <c r="CB11" s="27">
        <f t="shared" si="19"/>
        <v>0</v>
      </c>
      <c r="CC11" s="27">
        <f t="shared" si="20"/>
        <v>0</v>
      </c>
      <c r="CD11" s="27">
        <f t="shared" si="21"/>
        <v>0</v>
      </c>
      <c r="CE11" s="27">
        <f t="shared" si="21"/>
        <v>0</v>
      </c>
      <c r="CF11" s="27">
        <f t="shared" si="21"/>
        <v>0</v>
      </c>
      <c r="CG11" s="27">
        <f t="shared" si="21"/>
        <v>0</v>
      </c>
      <c r="CH11" s="27">
        <f t="shared" si="21"/>
        <v>0</v>
      </c>
      <c r="CI11" s="27">
        <f t="shared" si="21"/>
        <v>0</v>
      </c>
      <c r="CJ11" s="27">
        <f t="shared" si="21"/>
        <v>0</v>
      </c>
      <c r="CK11" s="27">
        <f t="shared" si="21"/>
        <v>0</v>
      </c>
      <c r="CL11" s="27">
        <f t="shared" si="21"/>
        <v>0</v>
      </c>
      <c r="CM11" s="27">
        <f t="shared" si="22"/>
        <v>0</v>
      </c>
      <c r="CN11" s="27">
        <f t="shared" si="23"/>
        <v>0</v>
      </c>
      <c r="CO11" s="27">
        <f t="shared" si="23"/>
        <v>0</v>
      </c>
      <c r="CP11" s="27">
        <f t="shared" si="23"/>
        <v>0</v>
      </c>
      <c r="CQ11" s="27">
        <f t="shared" si="23"/>
        <v>0</v>
      </c>
    </row>
    <row r="12" spans="1:95" s="8" customFormat="1" ht="40.200000000000003" customHeight="1" x14ac:dyDescent="0.3">
      <c r="A12" s="28" t="s">
        <v>51</v>
      </c>
      <c r="B12" s="34" t="s">
        <v>52</v>
      </c>
      <c r="C12" s="28">
        <v>6505</v>
      </c>
      <c r="D12" s="28">
        <v>1</v>
      </c>
      <c r="E12" s="26" t="s">
        <v>55</v>
      </c>
      <c r="F12" s="27">
        <f t="shared" si="2"/>
        <v>0</v>
      </c>
      <c r="G12" s="27">
        <f t="shared" si="2"/>
        <v>0</v>
      </c>
      <c r="H12" s="27"/>
      <c r="I12" s="27"/>
      <c r="J12" s="27"/>
      <c r="K12" s="27"/>
      <c r="L12" s="27"/>
      <c r="M12" s="27"/>
      <c r="N12" s="27"/>
      <c r="O12" s="27"/>
      <c r="P12" s="27">
        <f t="shared" si="4"/>
        <v>0</v>
      </c>
      <c r="Q12" s="27">
        <f t="shared" si="4"/>
        <v>0</v>
      </c>
      <c r="R12" s="27"/>
      <c r="S12" s="27"/>
      <c r="T12" s="27"/>
      <c r="U12" s="27"/>
      <c r="V12" s="27"/>
      <c r="W12" s="27"/>
      <c r="X12" s="27"/>
      <c r="Y12" s="27"/>
      <c r="Z12" s="27">
        <f t="shared" si="6"/>
        <v>0</v>
      </c>
      <c r="AA12" s="27">
        <f t="shared" si="7"/>
        <v>0</v>
      </c>
      <c r="AB12" s="27">
        <f t="shared" si="7"/>
        <v>0</v>
      </c>
      <c r="AC12" s="27">
        <f t="shared" si="7"/>
        <v>0</v>
      </c>
      <c r="AD12" s="27">
        <f t="shared" si="7"/>
        <v>0</v>
      </c>
      <c r="AE12" s="27">
        <f t="shared" si="7"/>
        <v>0</v>
      </c>
      <c r="AF12" s="27">
        <f t="shared" si="7"/>
        <v>0</v>
      </c>
      <c r="AG12" s="27">
        <f t="shared" si="7"/>
        <v>0</v>
      </c>
      <c r="AH12" s="27">
        <f t="shared" si="7"/>
        <v>0</v>
      </c>
      <c r="AI12" s="27">
        <f t="shared" si="7"/>
        <v>0</v>
      </c>
      <c r="AJ12" s="27">
        <f t="shared" si="8"/>
        <v>0</v>
      </c>
      <c r="AK12" s="27"/>
      <c r="AL12" s="27"/>
      <c r="AM12" s="27"/>
      <c r="AN12" s="27"/>
      <c r="AO12" s="27">
        <f t="shared" si="9"/>
        <v>0</v>
      </c>
      <c r="AP12" s="27"/>
      <c r="AQ12" s="27"/>
      <c r="AR12" s="27"/>
      <c r="AS12" s="27"/>
      <c r="AT12" s="27">
        <f t="shared" si="10"/>
        <v>0</v>
      </c>
      <c r="AU12" s="27">
        <f t="shared" si="11"/>
        <v>0</v>
      </c>
      <c r="AV12" s="27">
        <f t="shared" si="11"/>
        <v>0</v>
      </c>
      <c r="AW12" s="27">
        <f t="shared" si="11"/>
        <v>0</v>
      </c>
      <c r="AX12" s="27">
        <f t="shared" si="11"/>
        <v>0</v>
      </c>
      <c r="AY12" s="27">
        <f t="shared" si="12"/>
        <v>0</v>
      </c>
      <c r="AZ12" s="27"/>
      <c r="BA12" s="27"/>
      <c r="BB12" s="27"/>
      <c r="BC12" s="27"/>
      <c r="BD12" s="27">
        <f t="shared" si="13"/>
        <v>0</v>
      </c>
      <c r="BE12" s="27"/>
      <c r="BF12" s="27"/>
      <c r="BG12" s="27"/>
      <c r="BH12" s="27"/>
      <c r="BI12" s="27">
        <f t="shared" si="14"/>
        <v>0</v>
      </c>
      <c r="BJ12" s="27">
        <f t="shared" si="15"/>
        <v>0</v>
      </c>
      <c r="BK12" s="27">
        <f t="shared" si="15"/>
        <v>0</v>
      </c>
      <c r="BL12" s="27">
        <f t="shared" si="15"/>
        <v>0</v>
      </c>
      <c r="BM12" s="27">
        <f t="shared" si="15"/>
        <v>0</v>
      </c>
      <c r="BN12" s="27">
        <f t="shared" si="16"/>
        <v>0</v>
      </c>
      <c r="BO12" s="27"/>
      <c r="BP12" s="27"/>
      <c r="BQ12" s="27"/>
      <c r="BR12" s="27"/>
      <c r="BS12" s="27">
        <f t="shared" si="17"/>
        <v>0</v>
      </c>
      <c r="BT12" s="27"/>
      <c r="BU12" s="27"/>
      <c r="BV12" s="27"/>
      <c r="BW12" s="27"/>
      <c r="BX12" s="27">
        <f t="shared" si="18"/>
        <v>0</v>
      </c>
      <c r="BY12" s="27">
        <f t="shared" si="19"/>
        <v>0</v>
      </c>
      <c r="BZ12" s="27">
        <f t="shared" si="19"/>
        <v>0</v>
      </c>
      <c r="CA12" s="27">
        <f t="shared" si="19"/>
        <v>0</v>
      </c>
      <c r="CB12" s="27">
        <f t="shared" si="19"/>
        <v>0</v>
      </c>
      <c r="CC12" s="27">
        <f t="shared" si="20"/>
        <v>0</v>
      </c>
      <c r="CD12" s="27">
        <f t="shared" si="21"/>
        <v>0</v>
      </c>
      <c r="CE12" s="27">
        <f t="shared" si="21"/>
        <v>0</v>
      </c>
      <c r="CF12" s="27">
        <f t="shared" si="21"/>
        <v>0</v>
      </c>
      <c r="CG12" s="27">
        <f t="shared" si="21"/>
        <v>0</v>
      </c>
      <c r="CH12" s="27">
        <f t="shared" si="21"/>
        <v>0</v>
      </c>
      <c r="CI12" s="27">
        <f t="shared" si="21"/>
        <v>0</v>
      </c>
      <c r="CJ12" s="27">
        <f t="shared" si="21"/>
        <v>0</v>
      </c>
      <c r="CK12" s="27">
        <f t="shared" si="21"/>
        <v>0</v>
      </c>
      <c r="CL12" s="27">
        <f t="shared" si="21"/>
        <v>0</v>
      </c>
      <c r="CM12" s="27">
        <f t="shared" si="22"/>
        <v>0</v>
      </c>
      <c r="CN12" s="27">
        <f t="shared" si="23"/>
        <v>0</v>
      </c>
      <c r="CO12" s="27">
        <f t="shared" si="23"/>
        <v>0</v>
      </c>
      <c r="CP12" s="27">
        <f t="shared" si="23"/>
        <v>0</v>
      </c>
      <c r="CQ12" s="27">
        <f t="shared" si="23"/>
        <v>0</v>
      </c>
    </row>
    <row r="13" spans="1:95" s="8" customFormat="1" ht="39.6" customHeight="1" x14ac:dyDescent="0.3">
      <c r="A13" s="28" t="s">
        <v>56</v>
      </c>
      <c r="B13" s="34" t="s">
        <v>57</v>
      </c>
      <c r="C13" s="28">
        <v>6506</v>
      </c>
      <c r="D13" s="28">
        <v>12</v>
      </c>
      <c r="E13" s="26" t="s">
        <v>58</v>
      </c>
      <c r="F13" s="27">
        <f t="shared" si="2"/>
        <v>137000</v>
      </c>
      <c r="G13" s="27">
        <f t="shared" si="2"/>
        <v>126803.4</v>
      </c>
      <c r="H13" s="27"/>
      <c r="I13" s="27"/>
      <c r="J13" s="27"/>
      <c r="K13" s="27"/>
      <c r="L13" s="27"/>
      <c r="M13" s="27"/>
      <c r="N13" s="27">
        <v>137000</v>
      </c>
      <c r="O13" s="27">
        <v>126803.4</v>
      </c>
      <c r="P13" s="27">
        <f t="shared" si="4"/>
        <v>0</v>
      </c>
      <c r="Q13" s="27">
        <f t="shared" si="4"/>
        <v>0</v>
      </c>
      <c r="R13" s="27"/>
      <c r="S13" s="27"/>
      <c r="T13" s="27"/>
      <c r="U13" s="27"/>
      <c r="V13" s="27"/>
      <c r="W13" s="27"/>
      <c r="X13" s="27"/>
      <c r="Y13" s="27"/>
      <c r="Z13" s="27">
        <f t="shared" si="6"/>
        <v>137000</v>
      </c>
      <c r="AA13" s="27">
        <f t="shared" si="7"/>
        <v>126803.4</v>
      </c>
      <c r="AB13" s="27">
        <f t="shared" si="7"/>
        <v>0</v>
      </c>
      <c r="AC13" s="27">
        <f t="shared" si="7"/>
        <v>0</v>
      </c>
      <c r="AD13" s="27">
        <f t="shared" si="7"/>
        <v>0</v>
      </c>
      <c r="AE13" s="27">
        <f t="shared" si="7"/>
        <v>0</v>
      </c>
      <c r="AF13" s="27">
        <f t="shared" si="7"/>
        <v>0</v>
      </c>
      <c r="AG13" s="27">
        <f t="shared" si="7"/>
        <v>0</v>
      </c>
      <c r="AH13" s="27">
        <f t="shared" si="7"/>
        <v>137000</v>
      </c>
      <c r="AI13" s="27">
        <f t="shared" si="7"/>
        <v>126803.4</v>
      </c>
      <c r="AJ13" s="27">
        <f t="shared" si="8"/>
        <v>151680.4</v>
      </c>
      <c r="AK13" s="27"/>
      <c r="AL13" s="27"/>
      <c r="AM13" s="27"/>
      <c r="AN13" s="27">
        <v>151680.4</v>
      </c>
      <c r="AO13" s="27">
        <f t="shared" si="9"/>
        <v>0</v>
      </c>
      <c r="AP13" s="27"/>
      <c r="AQ13" s="27"/>
      <c r="AR13" s="27"/>
      <c r="AS13" s="27"/>
      <c r="AT13" s="27">
        <f t="shared" si="10"/>
        <v>151680.4</v>
      </c>
      <c r="AU13" s="27">
        <f t="shared" si="11"/>
        <v>0</v>
      </c>
      <c r="AV13" s="27">
        <f t="shared" si="11"/>
        <v>0</v>
      </c>
      <c r="AW13" s="27">
        <f t="shared" si="11"/>
        <v>0</v>
      </c>
      <c r="AX13" s="27">
        <f t="shared" si="11"/>
        <v>151680.4</v>
      </c>
      <c r="AY13" s="27">
        <f t="shared" si="12"/>
        <v>50000</v>
      </c>
      <c r="AZ13" s="27"/>
      <c r="BA13" s="27"/>
      <c r="BB13" s="27"/>
      <c r="BC13" s="27">
        <v>50000</v>
      </c>
      <c r="BD13" s="27">
        <f t="shared" si="13"/>
        <v>0</v>
      </c>
      <c r="BE13" s="27"/>
      <c r="BF13" s="27"/>
      <c r="BG13" s="27"/>
      <c r="BH13" s="27"/>
      <c r="BI13" s="27">
        <f t="shared" si="14"/>
        <v>50000</v>
      </c>
      <c r="BJ13" s="27">
        <f t="shared" si="15"/>
        <v>0</v>
      </c>
      <c r="BK13" s="27">
        <f t="shared" si="15"/>
        <v>0</v>
      </c>
      <c r="BL13" s="27">
        <f t="shared" si="15"/>
        <v>0</v>
      </c>
      <c r="BM13" s="27">
        <f t="shared" si="15"/>
        <v>50000</v>
      </c>
      <c r="BN13" s="27">
        <f t="shared" si="16"/>
        <v>50000</v>
      </c>
      <c r="BO13" s="27"/>
      <c r="BP13" s="27"/>
      <c r="BQ13" s="27"/>
      <c r="BR13" s="27">
        <v>50000</v>
      </c>
      <c r="BS13" s="27">
        <f t="shared" si="17"/>
        <v>0</v>
      </c>
      <c r="BT13" s="27"/>
      <c r="BU13" s="27"/>
      <c r="BV13" s="27"/>
      <c r="BW13" s="27"/>
      <c r="BX13" s="27">
        <f t="shared" si="18"/>
        <v>50000</v>
      </c>
      <c r="BY13" s="27">
        <f t="shared" si="19"/>
        <v>0</v>
      </c>
      <c r="BZ13" s="27">
        <f t="shared" si="19"/>
        <v>0</v>
      </c>
      <c r="CA13" s="27">
        <f t="shared" si="19"/>
        <v>0</v>
      </c>
      <c r="CB13" s="27">
        <f t="shared" si="19"/>
        <v>50000</v>
      </c>
      <c r="CC13" s="27">
        <f t="shared" si="20"/>
        <v>50000</v>
      </c>
      <c r="CD13" s="27">
        <f t="shared" si="21"/>
        <v>0</v>
      </c>
      <c r="CE13" s="27">
        <f t="shared" si="21"/>
        <v>0</v>
      </c>
      <c r="CF13" s="27">
        <f t="shared" si="21"/>
        <v>0</v>
      </c>
      <c r="CG13" s="27">
        <f t="shared" si="21"/>
        <v>50000</v>
      </c>
      <c r="CH13" s="27">
        <f t="shared" si="21"/>
        <v>0</v>
      </c>
      <c r="CI13" s="27">
        <f t="shared" si="21"/>
        <v>0</v>
      </c>
      <c r="CJ13" s="27">
        <f t="shared" si="21"/>
        <v>0</v>
      </c>
      <c r="CK13" s="27">
        <f t="shared" si="21"/>
        <v>0</v>
      </c>
      <c r="CL13" s="27">
        <f t="shared" si="21"/>
        <v>0</v>
      </c>
      <c r="CM13" s="27">
        <f t="shared" si="22"/>
        <v>50000</v>
      </c>
      <c r="CN13" s="27">
        <f t="shared" si="23"/>
        <v>0</v>
      </c>
      <c r="CO13" s="27">
        <f t="shared" si="23"/>
        <v>0</v>
      </c>
      <c r="CP13" s="27">
        <f t="shared" si="23"/>
        <v>0</v>
      </c>
      <c r="CQ13" s="27">
        <f t="shared" si="23"/>
        <v>50000</v>
      </c>
    </row>
    <row r="14" spans="1:95" s="33" customFormat="1" ht="29.4" customHeight="1" x14ac:dyDescent="0.3">
      <c r="A14" s="29" t="s">
        <v>59</v>
      </c>
      <c r="B14" s="30" t="s">
        <v>60</v>
      </c>
      <c r="C14" s="29">
        <v>6508</v>
      </c>
      <c r="D14" s="29">
        <v>7</v>
      </c>
      <c r="E14" s="35" t="s">
        <v>61</v>
      </c>
      <c r="F14" s="32">
        <f t="shared" si="2"/>
        <v>11865584.01</v>
      </c>
      <c r="G14" s="32">
        <f t="shared" si="2"/>
        <v>7734173.7400000002</v>
      </c>
      <c r="H14" s="32"/>
      <c r="I14" s="32"/>
      <c r="J14" s="32">
        <v>3105841.31</v>
      </c>
      <c r="K14" s="32">
        <v>3105841.31</v>
      </c>
      <c r="L14" s="32"/>
      <c r="M14" s="32"/>
      <c r="N14" s="32">
        <f>11875284.01-2035180-121950-611891.31-36820-300000-9700</f>
        <v>8759742.6999999993</v>
      </c>
      <c r="O14" s="32">
        <f>7743873.74-2035180-121950-611891.31-36820-300000-9700</f>
        <v>4628332.43</v>
      </c>
      <c r="P14" s="32">
        <f t="shared" si="4"/>
        <v>6901573.6400000006</v>
      </c>
      <c r="Q14" s="32">
        <f t="shared" si="4"/>
        <v>2837732.64</v>
      </c>
      <c r="R14" s="32"/>
      <c r="S14" s="32"/>
      <c r="T14" s="32">
        <v>300000</v>
      </c>
      <c r="U14" s="32">
        <v>300000</v>
      </c>
      <c r="V14" s="32"/>
      <c r="W14" s="32"/>
      <c r="X14" s="32">
        <f>21400+84270.94+6493403.7+2499</f>
        <v>6601573.6400000006</v>
      </c>
      <c r="Y14" s="32">
        <f>21400+84270.94+2429562.7+2499</f>
        <v>2537732.64</v>
      </c>
      <c r="Z14" s="32">
        <f t="shared" si="6"/>
        <v>4964010.3699999992</v>
      </c>
      <c r="AA14" s="32">
        <f t="shared" si="7"/>
        <v>4896441.0999999996</v>
      </c>
      <c r="AB14" s="32">
        <f t="shared" si="7"/>
        <v>0</v>
      </c>
      <c r="AC14" s="32">
        <f t="shared" si="7"/>
        <v>0</v>
      </c>
      <c r="AD14" s="32">
        <f t="shared" si="7"/>
        <v>2805841.31</v>
      </c>
      <c r="AE14" s="32">
        <f t="shared" si="7"/>
        <v>2805841.31</v>
      </c>
      <c r="AF14" s="32">
        <f t="shared" si="7"/>
        <v>0</v>
      </c>
      <c r="AG14" s="32">
        <f t="shared" si="7"/>
        <v>0</v>
      </c>
      <c r="AH14" s="32">
        <f t="shared" si="7"/>
        <v>2158169.0599999987</v>
      </c>
      <c r="AI14" s="32">
        <f t="shared" si="7"/>
        <v>2090599.7899999996</v>
      </c>
      <c r="AJ14" s="32">
        <f t="shared" si="8"/>
        <v>11166310.82</v>
      </c>
      <c r="AK14" s="32"/>
      <c r="AL14" s="32">
        <v>3415078.6</v>
      </c>
      <c r="AM14" s="32"/>
      <c r="AN14" s="32">
        <v>7751232.2199999997</v>
      </c>
      <c r="AO14" s="32">
        <f t="shared" si="9"/>
        <v>5114651.8899999997</v>
      </c>
      <c r="AP14" s="32"/>
      <c r="AQ14" s="32">
        <v>492200</v>
      </c>
      <c r="AR14" s="32"/>
      <c r="AS14" s="32">
        <v>4622451.8899999997</v>
      </c>
      <c r="AT14" s="32">
        <f t="shared" si="10"/>
        <v>6051658.9300000006</v>
      </c>
      <c r="AU14" s="32">
        <f t="shared" si="11"/>
        <v>0</v>
      </c>
      <c r="AV14" s="32">
        <f t="shared" si="11"/>
        <v>2922878.6</v>
      </c>
      <c r="AW14" s="32">
        <f t="shared" si="11"/>
        <v>0</v>
      </c>
      <c r="AX14" s="32">
        <f t="shared" si="11"/>
        <v>3128780.33</v>
      </c>
      <c r="AY14" s="32">
        <f t="shared" si="12"/>
        <v>1061600</v>
      </c>
      <c r="AZ14" s="32"/>
      <c r="BA14" s="32"/>
      <c r="BB14" s="32"/>
      <c r="BC14" s="32">
        <v>1061600</v>
      </c>
      <c r="BD14" s="32">
        <f t="shared" si="13"/>
        <v>0</v>
      </c>
      <c r="BE14" s="32"/>
      <c r="BF14" s="32"/>
      <c r="BG14" s="32"/>
      <c r="BH14" s="32"/>
      <c r="BI14" s="32">
        <f t="shared" si="14"/>
        <v>1061600</v>
      </c>
      <c r="BJ14" s="32">
        <f t="shared" si="15"/>
        <v>0</v>
      </c>
      <c r="BK14" s="32">
        <f t="shared" si="15"/>
        <v>0</v>
      </c>
      <c r="BL14" s="32">
        <f t="shared" si="15"/>
        <v>0</v>
      </c>
      <c r="BM14" s="32">
        <f t="shared" si="15"/>
        <v>1061600</v>
      </c>
      <c r="BN14" s="32">
        <f t="shared" si="16"/>
        <v>1043400</v>
      </c>
      <c r="BO14" s="32"/>
      <c r="BP14" s="32"/>
      <c r="BQ14" s="32"/>
      <c r="BR14" s="32">
        <v>1043400</v>
      </c>
      <c r="BS14" s="32">
        <f t="shared" si="17"/>
        <v>0</v>
      </c>
      <c r="BT14" s="32"/>
      <c r="BU14" s="32"/>
      <c r="BV14" s="32"/>
      <c r="BW14" s="32"/>
      <c r="BX14" s="32">
        <f t="shared" si="18"/>
        <v>1043400</v>
      </c>
      <c r="BY14" s="32">
        <f t="shared" si="19"/>
        <v>0</v>
      </c>
      <c r="BZ14" s="32">
        <f t="shared" si="19"/>
        <v>0</v>
      </c>
      <c r="CA14" s="32">
        <f t="shared" si="19"/>
        <v>0</v>
      </c>
      <c r="CB14" s="32">
        <f t="shared" si="19"/>
        <v>1043400</v>
      </c>
      <c r="CC14" s="32">
        <f t="shared" si="20"/>
        <v>1043400</v>
      </c>
      <c r="CD14" s="32">
        <f t="shared" si="21"/>
        <v>0</v>
      </c>
      <c r="CE14" s="32">
        <f t="shared" si="21"/>
        <v>0</v>
      </c>
      <c r="CF14" s="32">
        <f t="shared" si="21"/>
        <v>0</v>
      </c>
      <c r="CG14" s="32">
        <f t="shared" si="21"/>
        <v>1043400</v>
      </c>
      <c r="CH14" s="32">
        <f t="shared" si="21"/>
        <v>0</v>
      </c>
      <c r="CI14" s="32">
        <f t="shared" si="21"/>
        <v>0</v>
      </c>
      <c r="CJ14" s="32">
        <f t="shared" si="21"/>
        <v>0</v>
      </c>
      <c r="CK14" s="32">
        <f t="shared" si="21"/>
        <v>0</v>
      </c>
      <c r="CL14" s="32">
        <f t="shared" si="21"/>
        <v>0</v>
      </c>
      <c r="CM14" s="32">
        <f t="shared" si="22"/>
        <v>1043400</v>
      </c>
      <c r="CN14" s="32">
        <f t="shared" si="23"/>
        <v>0</v>
      </c>
      <c r="CO14" s="32">
        <f t="shared" si="23"/>
        <v>0</v>
      </c>
      <c r="CP14" s="32">
        <f t="shared" si="23"/>
        <v>0</v>
      </c>
      <c r="CQ14" s="32">
        <f t="shared" si="23"/>
        <v>1043400</v>
      </c>
    </row>
    <row r="15" spans="1:95" s="33" customFormat="1" ht="41.4" customHeight="1" x14ac:dyDescent="0.3">
      <c r="A15" s="29" t="s">
        <v>62</v>
      </c>
      <c r="B15" s="30" t="s">
        <v>63</v>
      </c>
      <c r="C15" s="29">
        <v>6509</v>
      </c>
      <c r="D15" s="29">
        <v>11</v>
      </c>
      <c r="E15" s="31" t="s">
        <v>64</v>
      </c>
      <c r="F15" s="32">
        <f t="shared" si="2"/>
        <v>0</v>
      </c>
      <c r="G15" s="32">
        <f t="shared" si="2"/>
        <v>0</v>
      </c>
      <c r="H15" s="32"/>
      <c r="I15" s="32"/>
      <c r="J15" s="32"/>
      <c r="K15" s="32"/>
      <c r="L15" s="32"/>
      <c r="M15" s="32"/>
      <c r="N15" s="32"/>
      <c r="O15" s="32"/>
      <c r="P15" s="32">
        <f t="shared" si="4"/>
        <v>0</v>
      </c>
      <c r="Q15" s="32">
        <f t="shared" si="4"/>
        <v>0</v>
      </c>
      <c r="R15" s="32"/>
      <c r="S15" s="32"/>
      <c r="T15" s="32"/>
      <c r="U15" s="32"/>
      <c r="V15" s="32"/>
      <c r="W15" s="32"/>
      <c r="X15" s="32"/>
      <c r="Y15" s="32"/>
      <c r="Z15" s="32">
        <f t="shared" si="6"/>
        <v>0</v>
      </c>
      <c r="AA15" s="32">
        <f t="shared" si="7"/>
        <v>0</v>
      </c>
      <c r="AB15" s="32">
        <f t="shared" si="7"/>
        <v>0</v>
      </c>
      <c r="AC15" s="32">
        <f t="shared" si="7"/>
        <v>0</v>
      </c>
      <c r="AD15" s="32">
        <f t="shared" si="7"/>
        <v>0</v>
      </c>
      <c r="AE15" s="32">
        <f t="shared" si="7"/>
        <v>0</v>
      </c>
      <c r="AF15" s="32">
        <f t="shared" si="7"/>
        <v>0</v>
      </c>
      <c r="AG15" s="32">
        <f t="shared" si="7"/>
        <v>0</v>
      </c>
      <c r="AH15" s="32">
        <f t="shared" si="7"/>
        <v>0</v>
      </c>
      <c r="AI15" s="32">
        <f t="shared" si="7"/>
        <v>0</v>
      </c>
      <c r="AJ15" s="32">
        <f t="shared" si="8"/>
        <v>0</v>
      </c>
      <c r="AK15" s="32"/>
      <c r="AL15" s="32"/>
      <c r="AM15" s="32"/>
      <c r="AN15" s="32"/>
      <c r="AO15" s="32">
        <f t="shared" si="9"/>
        <v>0</v>
      </c>
      <c r="AP15" s="32"/>
      <c r="AQ15" s="32"/>
      <c r="AR15" s="32"/>
      <c r="AS15" s="32"/>
      <c r="AT15" s="32">
        <f t="shared" si="10"/>
        <v>0</v>
      </c>
      <c r="AU15" s="32">
        <f t="shared" si="11"/>
        <v>0</v>
      </c>
      <c r="AV15" s="32">
        <f t="shared" si="11"/>
        <v>0</v>
      </c>
      <c r="AW15" s="32">
        <f t="shared" si="11"/>
        <v>0</v>
      </c>
      <c r="AX15" s="32">
        <f t="shared" si="11"/>
        <v>0</v>
      </c>
      <c r="AY15" s="32">
        <f t="shared" si="12"/>
        <v>0</v>
      </c>
      <c r="AZ15" s="32"/>
      <c r="BA15" s="32"/>
      <c r="BB15" s="32"/>
      <c r="BC15" s="32"/>
      <c r="BD15" s="32">
        <f t="shared" si="13"/>
        <v>0</v>
      </c>
      <c r="BE15" s="32"/>
      <c r="BF15" s="32"/>
      <c r="BG15" s="32"/>
      <c r="BH15" s="32"/>
      <c r="BI15" s="32">
        <f t="shared" si="14"/>
        <v>0</v>
      </c>
      <c r="BJ15" s="32">
        <f t="shared" si="15"/>
        <v>0</v>
      </c>
      <c r="BK15" s="32">
        <f t="shared" si="15"/>
        <v>0</v>
      </c>
      <c r="BL15" s="32">
        <f t="shared" si="15"/>
        <v>0</v>
      </c>
      <c r="BM15" s="32">
        <f t="shared" si="15"/>
        <v>0</v>
      </c>
      <c r="BN15" s="32">
        <f t="shared" si="16"/>
        <v>0</v>
      </c>
      <c r="BO15" s="32"/>
      <c r="BP15" s="32"/>
      <c r="BQ15" s="32"/>
      <c r="BR15" s="32"/>
      <c r="BS15" s="32">
        <f t="shared" si="17"/>
        <v>0</v>
      </c>
      <c r="BT15" s="32"/>
      <c r="BU15" s="32"/>
      <c r="BV15" s="32"/>
      <c r="BW15" s="32"/>
      <c r="BX15" s="32">
        <f t="shared" si="18"/>
        <v>0</v>
      </c>
      <c r="BY15" s="32">
        <f t="shared" si="19"/>
        <v>0</v>
      </c>
      <c r="BZ15" s="32">
        <f t="shared" si="19"/>
        <v>0</v>
      </c>
      <c r="CA15" s="32">
        <f t="shared" si="19"/>
        <v>0</v>
      </c>
      <c r="CB15" s="32">
        <f t="shared" si="19"/>
        <v>0</v>
      </c>
      <c r="CC15" s="32">
        <f t="shared" si="20"/>
        <v>0</v>
      </c>
      <c r="CD15" s="32">
        <f t="shared" si="21"/>
        <v>0</v>
      </c>
      <c r="CE15" s="32">
        <f t="shared" si="21"/>
        <v>0</v>
      </c>
      <c r="CF15" s="32">
        <f t="shared" si="21"/>
        <v>0</v>
      </c>
      <c r="CG15" s="32">
        <f t="shared" si="21"/>
        <v>0</v>
      </c>
      <c r="CH15" s="32">
        <f t="shared" si="21"/>
        <v>0</v>
      </c>
      <c r="CI15" s="32">
        <f t="shared" si="21"/>
        <v>0</v>
      </c>
      <c r="CJ15" s="32">
        <f t="shared" si="21"/>
        <v>0</v>
      </c>
      <c r="CK15" s="32">
        <f t="shared" si="21"/>
        <v>0</v>
      </c>
      <c r="CL15" s="32">
        <f t="shared" si="21"/>
        <v>0</v>
      </c>
      <c r="CM15" s="32">
        <f t="shared" si="22"/>
        <v>0</v>
      </c>
      <c r="CN15" s="32">
        <f t="shared" si="23"/>
        <v>0</v>
      </c>
      <c r="CO15" s="32">
        <f t="shared" si="23"/>
        <v>0</v>
      </c>
      <c r="CP15" s="32">
        <f t="shared" si="23"/>
        <v>0</v>
      </c>
      <c r="CQ15" s="32">
        <f t="shared" si="23"/>
        <v>0</v>
      </c>
    </row>
    <row r="16" spans="1:95" s="33" customFormat="1" ht="33.6" customHeight="1" x14ac:dyDescent="0.3">
      <c r="A16" s="29" t="s">
        <v>65</v>
      </c>
      <c r="B16" s="30" t="s">
        <v>66</v>
      </c>
      <c r="C16" s="29">
        <v>6510</v>
      </c>
      <c r="D16" s="29">
        <v>11</v>
      </c>
      <c r="E16" s="31" t="s">
        <v>67</v>
      </c>
      <c r="F16" s="32">
        <f t="shared" si="2"/>
        <v>0</v>
      </c>
      <c r="G16" s="32">
        <f t="shared" si="2"/>
        <v>0</v>
      </c>
      <c r="H16" s="32"/>
      <c r="I16" s="32"/>
      <c r="J16" s="32"/>
      <c r="K16" s="32"/>
      <c r="L16" s="32"/>
      <c r="M16" s="32"/>
      <c r="N16" s="32"/>
      <c r="O16" s="32"/>
      <c r="P16" s="32">
        <f t="shared" si="4"/>
        <v>0</v>
      </c>
      <c r="Q16" s="32">
        <f t="shared" si="4"/>
        <v>0</v>
      </c>
      <c r="R16" s="32"/>
      <c r="S16" s="32"/>
      <c r="T16" s="32"/>
      <c r="U16" s="32"/>
      <c r="V16" s="32"/>
      <c r="W16" s="32"/>
      <c r="X16" s="32"/>
      <c r="Y16" s="32"/>
      <c r="Z16" s="32">
        <f t="shared" si="6"/>
        <v>0</v>
      </c>
      <c r="AA16" s="32">
        <f t="shared" si="7"/>
        <v>0</v>
      </c>
      <c r="AB16" s="32">
        <f t="shared" si="7"/>
        <v>0</v>
      </c>
      <c r="AC16" s="32">
        <f t="shared" si="7"/>
        <v>0</v>
      </c>
      <c r="AD16" s="32">
        <f t="shared" si="7"/>
        <v>0</v>
      </c>
      <c r="AE16" s="32">
        <f t="shared" si="7"/>
        <v>0</v>
      </c>
      <c r="AF16" s="32">
        <f t="shared" si="7"/>
        <v>0</v>
      </c>
      <c r="AG16" s="32">
        <f t="shared" si="7"/>
        <v>0</v>
      </c>
      <c r="AH16" s="32">
        <f t="shared" si="7"/>
        <v>0</v>
      </c>
      <c r="AI16" s="32">
        <f t="shared" si="7"/>
        <v>0</v>
      </c>
      <c r="AJ16" s="32">
        <f t="shared" si="8"/>
        <v>0</v>
      </c>
      <c r="AK16" s="32"/>
      <c r="AL16" s="32"/>
      <c r="AM16" s="32"/>
      <c r="AN16" s="32"/>
      <c r="AO16" s="32">
        <f t="shared" si="9"/>
        <v>0</v>
      </c>
      <c r="AP16" s="32"/>
      <c r="AQ16" s="32"/>
      <c r="AR16" s="32"/>
      <c r="AS16" s="32"/>
      <c r="AT16" s="32">
        <f t="shared" si="10"/>
        <v>0</v>
      </c>
      <c r="AU16" s="32">
        <f t="shared" si="11"/>
        <v>0</v>
      </c>
      <c r="AV16" s="32">
        <f t="shared" si="11"/>
        <v>0</v>
      </c>
      <c r="AW16" s="32">
        <f t="shared" si="11"/>
        <v>0</v>
      </c>
      <c r="AX16" s="32">
        <f t="shared" si="11"/>
        <v>0</v>
      </c>
      <c r="AY16" s="32">
        <f t="shared" si="12"/>
        <v>0</v>
      </c>
      <c r="AZ16" s="32"/>
      <c r="BA16" s="32"/>
      <c r="BB16" s="32"/>
      <c r="BC16" s="32"/>
      <c r="BD16" s="32">
        <f t="shared" si="13"/>
        <v>0</v>
      </c>
      <c r="BE16" s="32"/>
      <c r="BF16" s="32"/>
      <c r="BG16" s="32"/>
      <c r="BH16" s="32"/>
      <c r="BI16" s="32">
        <f t="shared" si="14"/>
        <v>0</v>
      </c>
      <c r="BJ16" s="32">
        <f t="shared" si="15"/>
        <v>0</v>
      </c>
      <c r="BK16" s="32">
        <f t="shared" si="15"/>
        <v>0</v>
      </c>
      <c r="BL16" s="32">
        <f t="shared" si="15"/>
        <v>0</v>
      </c>
      <c r="BM16" s="32">
        <f t="shared" si="15"/>
        <v>0</v>
      </c>
      <c r="BN16" s="32">
        <f t="shared" si="16"/>
        <v>0</v>
      </c>
      <c r="BO16" s="32"/>
      <c r="BP16" s="32"/>
      <c r="BQ16" s="32"/>
      <c r="BR16" s="32"/>
      <c r="BS16" s="32">
        <f t="shared" si="17"/>
        <v>0</v>
      </c>
      <c r="BT16" s="32"/>
      <c r="BU16" s="32"/>
      <c r="BV16" s="32"/>
      <c r="BW16" s="32"/>
      <c r="BX16" s="32">
        <f t="shared" si="18"/>
        <v>0</v>
      </c>
      <c r="BY16" s="32">
        <f t="shared" si="19"/>
        <v>0</v>
      </c>
      <c r="BZ16" s="32">
        <f t="shared" si="19"/>
        <v>0</v>
      </c>
      <c r="CA16" s="32">
        <f t="shared" si="19"/>
        <v>0</v>
      </c>
      <c r="CB16" s="32">
        <f t="shared" si="19"/>
        <v>0</v>
      </c>
      <c r="CC16" s="32">
        <f t="shared" si="20"/>
        <v>0</v>
      </c>
      <c r="CD16" s="32">
        <f t="shared" si="21"/>
        <v>0</v>
      </c>
      <c r="CE16" s="32">
        <f t="shared" si="21"/>
        <v>0</v>
      </c>
      <c r="CF16" s="32">
        <f t="shared" si="21"/>
        <v>0</v>
      </c>
      <c r="CG16" s="32">
        <f t="shared" si="21"/>
        <v>0</v>
      </c>
      <c r="CH16" s="32">
        <f t="shared" si="21"/>
        <v>0</v>
      </c>
      <c r="CI16" s="32">
        <f t="shared" si="21"/>
        <v>0</v>
      </c>
      <c r="CJ16" s="32">
        <f t="shared" si="21"/>
        <v>0</v>
      </c>
      <c r="CK16" s="32">
        <f t="shared" si="21"/>
        <v>0</v>
      </c>
      <c r="CL16" s="32">
        <f t="shared" si="21"/>
        <v>0</v>
      </c>
      <c r="CM16" s="32">
        <f t="shared" si="22"/>
        <v>0</v>
      </c>
      <c r="CN16" s="32">
        <f t="shared" si="23"/>
        <v>0</v>
      </c>
      <c r="CO16" s="32">
        <f t="shared" si="23"/>
        <v>0</v>
      </c>
      <c r="CP16" s="32">
        <f t="shared" si="23"/>
        <v>0</v>
      </c>
      <c r="CQ16" s="32">
        <f t="shared" si="23"/>
        <v>0</v>
      </c>
    </row>
    <row r="17" spans="1:95" s="33" customFormat="1" ht="62.4" customHeight="1" x14ac:dyDescent="0.3">
      <c r="A17" s="29" t="s">
        <v>68</v>
      </c>
      <c r="B17" s="30" t="s">
        <v>69</v>
      </c>
      <c r="C17" s="29">
        <v>6513</v>
      </c>
      <c r="D17" s="29">
        <v>21</v>
      </c>
      <c r="E17" s="35" t="s">
        <v>70</v>
      </c>
      <c r="F17" s="32">
        <f t="shared" si="2"/>
        <v>1718430</v>
      </c>
      <c r="G17" s="32">
        <f t="shared" si="2"/>
        <v>1603281.8</v>
      </c>
      <c r="H17" s="32"/>
      <c r="I17" s="32"/>
      <c r="J17" s="32"/>
      <c r="K17" s="32"/>
      <c r="L17" s="32"/>
      <c r="M17" s="32"/>
      <c r="N17" s="32">
        <f>2128857-410427</f>
        <v>1718430</v>
      </c>
      <c r="O17" s="32">
        <f>2013708.8-410427</f>
        <v>1603281.8</v>
      </c>
      <c r="P17" s="32">
        <f t="shared" si="4"/>
        <v>0</v>
      </c>
      <c r="Q17" s="32">
        <f t="shared" si="4"/>
        <v>0</v>
      </c>
      <c r="R17" s="32"/>
      <c r="S17" s="32"/>
      <c r="T17" s="32"/>
      <c r="U17" s="32"/>
      <c r="V17" s="32"/>
      <c r="W17" s="32"/>
      <c r="X17" s="32"/>
      <c r="Y17" s="32"/>
      <c r="Z17" s="32">
        <f t="shared" si="6"/>
        <v>1718430</v>
      </c>
      <c r="AA17" s="32">
        <f t="shared" si="7"/>
        <v>1603281.8</v>
      </c>
      <c r="AB17" s="32">
        <f t="shared" si="7"/>
        <v>0</v>
      </c>
      <c r="AC17" s="32">
        <f t="shared" si="7"/>
        <v>0</v>
      </c>
      <c r="AD17" s="32">
        <f t="shared" si="7"/>
        <v>0</v>
      </c>
      <c r="AE17" s="32">
        <f t="shared" si="7"/>
        <v>0</v>
      </c>
      <c r="AF17" s="32">
        <f t="shared" si="7"/>
        <v>0</v>
      </c>
      <c r="AG17" s="32">
        <f t="shared" si="7"/>
        <v>0</v>
      </c>
      <c r="AH17" s="32">
        <f t="shared" si="7"/>
        <v>1718430</v>
      </c>
      <c r="AI17" s="32">
        <f t="shared" si="7"/>
        <v>1603281.8</v>
      </c>
      <c r="AJ17" s="32">
        <f t="shared" si="8"/>
        <v>1895886.5</v>
      </c>
      <c r="AK17" s="32"/>
      <c r="AL17" s="32"/>
      <c r="AM17" s="32"/>
      <c r="AN17" s="32">
        <f>1951100-55213.5</f>
        <v>1895886.5</v>
      </c>
      <c r="AO17" s="32">
        <f t="shared" si="9"/>
        <v>0</v>
      </c>
      <c r="AP17" s="32"/>
      <c r="AQ17" s="32"/>
      <c r="AR17" s="32"/>
      <c r="AS17" s="32"/>
      <c r="AT17" s="32">
        <f t="shared" si="10"/>
        <v>1895886.5</v>
      </c>
      <c r="AU17" s="32">
        <f t="shared" si="11"/>
        <v>0</v>
      </c>
      <c r="AV17" s="32">
        <f t="shared" si="11"/>
        <v>0</v>
      </c>
      <c r="AW17" s="32">
        <f t="shared" si="11"/>
        <v>0</v>
      </c>
      <c r="AX17" s="32">
        <f t="shared" si="11"/>
        <v>1895886.5</v>
      </c>
      <c r="AY17" s="32">
        <f t="shared" si="12"/>
        <v>1000000</v>
      </c>
      <c r="AZ17" s="32"/>
      <c r="BA17" s="32"/>
      <c r="BB17" s="32"/>
      <c r="BC17" s="32">
        <v>1000000</v>
      </c>
      <c r="BD17" s="32">
        <f t="shared" si="13"/>
        <v>0</v>
      </c>
      <c r="BE17" s="32"/>
      <c r="BF17" s="32"/>
      <c r="BG17" s="32"/>
      <c r="BH17" s="32"/>
      <c r="BI17" s="32">
        <f t="shared" si="14"/>
        <v>1000000</v>
      </c>
      <c r="BJ17" s="32">
        <f t="shared" si="15"/>
        <v>0</v>
      </c>
      <c r="BK17" s="32">
        <f t="shared" si="15"/>
        <v>0</v>
      </c>
      <c r="BL17" s="32">
        <f t="shared" si="15"/>
        <v>0</v>
      </c>
      <c r="BM17" s="32">
        <f t="shared" si="15"/>
        <v>1000000</v>
      </c>
      <c r="BN17" s="32">
        <f t="shared" si="16"/>
        <v>1000000</v>
      </c>
      <c r="BO17" s="32"/>
      <c r="BP17" s="32"/>
      <c r="BQ17" s="32"/>
      <c r="BR17" s="32">
        <v>1000000</v>
      </c>
      <c r="BS17" s="32">
        <f t="shared" si="17"/>
        <v>0</v>
      </c>
      <c r="BT17" s="32"/>
      <c r="BU17" s="32"/>
      <c r="BV17" s="32"/>
      <c r="BW17" s="32"/>
      <c r="BX17" s="32">
        <f t="shared" si="18"/>
        <v>1000000</v>
      </c>
      <c r="BY17" s="32">
        <f t="shared" si="19"/>
        <v>0</v>
      </c>
      <c r="BZ17" s="32">
        <f t="shared" si="19"/>
        <v>0</v>
      </c>
      <c r="CA17" s="32">
        <f t="shared" si="19"/>
        <v>0</v>
      </c>
      <c r="CB17" s="32">
        <f t="shared" si="19"/>
        <v>1000000</v>
      </c>
      <c r="CC17" s="32">
        <f t="shared" si="20"/>
        <v>1000000</v>
      </c>
      <c r="CD17" s="32">
        <f t="shared" si="21"/>
        <v>0</v>
      </c>
      <c r="CE17" s="32">
        <f t="shared" si="21"/>
        <v>0</v>
      </c>
      <c r="CF17" s="32">
        <f t="shared" si="21"/>
        <v>0</v>
      </c>
      <c r="CG17" s="32">
        <f t="shared" si="21"/>
        <v>1000000</v>
      </c>
      <c r="CH17" s="32">
        <f t="shared" si="21"/>
        <v>0</v>
      </c>
      <c r="CI17" s="32">
        <f t="shared" si="21"/>
        <v>0</v>
      </c>
      <c r="CJ17" s="32">
        <f t="shared" si="21"/>
        <v>0</v>
      </c>
      <c r="CK17" s="32">
        <f t="shared" si="21"/>
        <v>0</v>
      </c>
      <c r="CL17" s="32">
        <f t="shared" si="21"/>
        <v>0</v>
      </c>
      <c r="CM17" s="32">
        <f t="shared" si="22"/>
        <v>1000000</v>
      </c>
      <c r="CN17" s="32">
        <f t="shared" si="23"/>
        <v>0</v>
      </c>
      <c r="CO17" s="32">
        <f t="shared" si="23"/>
        <v>0</v>
      </c>
      <c r="CP17" s="32">
        <f t="shared" si="23"/>
        <v>0</v>
      </c>
      <c r="CQ17" s="32">
        <f t="shared" si="23"/>
        <v>1000000</v>
      </c>
    </row>
    <row r="18" spans="1:95" s="8" customFormat="1" ht="84.75" customHeight="1" x14ac:dyDescent="0.3">
      <c r="A18" s="28" t="s">
        <v>71</v>
      </c>
      <c r="B18" s="34" t="s">
        <v>72</v>
      </c>
      <c r="C18" s="28">
        <v>6514</v>
      </c>
      <c r="D18" s="28">
        <v>21</v>
      </c>
      <c r="E18" s="26" t="s">
        <v>70</v>
      </c>
      <c r="F18" s="27">
        <f t="shared" si="2"/>
        <v>0</v>
      </c>
      <c r="G18" s="27">
        <f t="shared" si="2"/>
        <v>0</v>
      </c>
      <c r="H18" s="27"/>
      <c r="I18" s="27"/>
      <c r="J18" s="27"/>
      <c r="K18" s="27"/>
      <c r="L18" s="27"/>
      <c r="M18" s="27"/>
      <c r="N18" s="27"/>
      <c r="O18" s="27"/>
      <c r="P18" s="27">
        <f t="shared" si="4"/>
        <v>0</v>
      </c>
      <c r="Q18" s="27">
        <f t="shared" si="4"/>
        <v>0</v>
      </c>
      <c r="R18" s="27"/>
      <c r="S18" s="27"/>
      <c r="T18" s="27"/>
      <c r="U18" s="27"/>
      <c r="V18" s="27"/>
      <c r="W18" s="27"/>
      <c r="X18" s="27"/>
      <c r="Y18" s="27"/>
      <c r="Z18" s="27">
        <f t="shared" si="6"/>
        <v>0</v>
      </c>
      <c r="AA18" s="27">
        <f t="shared" si="7"/>
        <v>0</v>
      </c>
      <c r="AB18" s="27">
        <f t="shared" si="7"/>
        <v>0</v>
      </c>
      <c r="AC18" s="27">
        <f t="shared" si="7"/>
        <v>0</v>
      </c>
      <c r="AD18" s="27">
        <f t="shared" si="7"/>
        <v>0</v>
      </c>
      <c r="AE18" s="27">
        <f t="shared" si="7"/>
        <v>0</v>
      </c>
      <c r="AF18" s="27">
        <f t="shared" si="7"/>
        <v>0</v>
      </c>
      <c r="AG18" s="27">
        <f t="shared" si="7"/>
        <v>0</v>
      </c>
      <c r="AH18" s="27">
        <f t="shared" si="7"/>
        <v>0</v>
      </c>
      <c r="AI18" s="27">
        <f t="shared" si="7"/>
        <v>0</v>
      </c>
      <c r="AJ18" s="27">
        <f t="shared" si="8"/>
        <v>0</v>
      </c>
      <c r="AK18" s="27"/>
      <c r="AL18" s="27"/>
      <c r="AM18" s="27"/>
      <c r="AN18" s="27"/>
      <c r="AO18" s="27">
        <f t="shared" si="9"/>
        <v>0</v>
      </c>
      <c r="AP18" s="27"/>
      <c r="AQ18" s="27"/>
      <c r="AR18" s="27"/>
      <c r="AS18" s="27"/>
      <c r="AT18" s="27">
        <f t="shared" si="10"/>
        <v>0</v>
      </c>
      <c r="AU18" s="27">
        <f t="shared" si="11"/>
        <v>0</v>
      </c>
      <c r="AV18" s="27">
        <f t="shared" si="11"/>
        <v>0</v>
      </c>
      <c r="AW18" s="27">
        <f t="shared" si="11"/>
        <v>0</v>
      </c>
      <c r="AX18" s="27">
        <f t="shared" si="11"/>
        <v>0</v>
      </c>
      <c r="AY18" s="27">
        <f t="shared" si="12"/>
        <v>0</v>
      </c>
      <c r="AZ18" s="27"/>
      <c r="BA18" s="27"/>
      <c r="BB18" s="27"/>
      <c r="BC18" s="27"/>
      <c r="BD18" s="27">
        <f t="shared" si="13"/>
        <v>0</v>
      </c>
      <c r="BE18" s="27"/>
      <c r="BF18" s="27"/>
      <c r="BG18" s="27"/>
      <c r="BH18" s="27"/>
      <c r="BI18" s="27">
        <f t="shared" si="14"/>
        <v>0</v>
      </c>
      <c r="BJ18" s="27">
        <f t="shared" si="15"/>
        <v>0</v>
      </c>
      <c r="BK18" s="27">
        <f t="shared" si="15"/>
        <v>0</v>
      </c>
      <c r="BL18" s="27">
        <f t="shared" si="15"/>
        <v>0</v>
      </c>
      <c r="BM18" s="27">
        <f t="shared" si="15"/>
        <v>0</v>
      </c>
      <c r="BN18" s="27">
        <f t="shared" si="16"/>
        <v>0</v>
      </c>
      <c r="BO18" s="27"/>
      <c r="BP18" s="27"/>
      <c r="BQ18" s="27"/>
      <c r="BR18" s="27"/>
      <c r="BS18" s="27">
        <f t="shared" si="17"/>
        <v>0</v>
      </c>
      <c r="BT18" s="27"/>
      <c r="BU18" s="27"/>
      <c r="BV18" s="27"/>
      <c r="BW18" s="27"/>
      <c r="BX18" s="27">
        <f t="shared" si="18"/>
        <v>0</v>
      </c>
      <c r="BY18" s="27">
        <f t="shared" si="19"/>
        <v>0</v>
      </c>
      <c r="BZ18" s="27">
        <f t="shared" si="19"/>
        <v>0</v>
      </c>
      <c r="CA18" s="27">
        <f t="shared" si="19"/>
        <v>0</v>
      </c>
      <c r="CB18" s="27">
        <f t="shared" si="19"/>
        <v>0</v>
      </c>
      <c r="CC18" s="27">
        <f t="shared" si="20"/>
        <v>0</v>
      </c>
      <c r="CD18" s="27">
        <f t="shared" si="21"/>
        <v>0</v>
      </c>
      <c r="CE18" s="27">
        <f t="shared" si="21"/>
        <v>0</v>
      </c>
      <c r="CF18" s="27">
        <f t="shared" si="21"/>
        <v>0</v>
      </c>
      <c r="CG18" s="27">
        <f t="shared" si="21"/>
        <v>0</v>
      </c>
      <c r="CH18" s="27">
        <f t="shared" si="21"/>
        <v>0</v>
      </c>
      <c r="CI18" s="27">
        <f t="shared" si="21"/>
        <v>0</v>
      </c>
      <c r="CJ18" s="27">
        <f t="shared" si="21"/>
        <v>0</v>
      </c>
      <c r="CK18" s="27">
        <f t="shared" si="21"/>
        <v>0</v>
      </c>
      <c r="CL18" s="27">
        <f t="shared" si="21"/>
        <v>0</v>
      </c>
      <c r="CM18" s="27">
        <f t="shared" si="22"/>
        <v>0</v>
      </c>
      <c r="CN18" s="27">
        <f t="shared" si="23"/>
        <v>0</v>
      </c>
      <c r="CO18" s="27">
        <f t="shared" si="23"/>
        <v>0</v>
      </c>
      <c r="CP18" s="27">
        <f t="shared" si="23"/>
        <v>0</v>
      </c>
      <c r="CQ18" s="27">
        <f t="shared" si="23"/>
        <v>0</v>
      </c>
    </row>
    <row r="19" spans="1:95" s="8" customFormat="1" ht="40.799999999999997" customHeight="1" x14ac:dyDescent="0.3">
      <c r="A19" s="28" t="s">
        <v>73</v>
      </c>
      <c r="B19" s="34" t="s">
        <v>74</v>
      </c>
      <c r="C19" s="28">
        <v>6519</v>
      </c>
      <c r="D19" s="28">
        <v>6</v>
      </c>
      <c r="E19" s="26" t="s">
        <v>75</v>
      </c>
      <c r="F19" s="27">
        <f t="shared" si="2"/>
        <v>0</v>
      </c>
      <c r="G19" s="27">
        <f t="shared" si="2"/>
        <v>0</v>
      </c>
      <c r="H19" s="27"/>
      <c r="I19" s="27"/>
      <c r="J19" s="27"/>
      <c r="K19" s="27"/>
      <c r="L19" s="27"/>
      <c r="M19" s="27"/>
      <c r="N19" s="27"/>
      <c r="O19" s="27"/>
      <c r="P19" s="27">
        <f t="shared" si="4"/>
        <v>0</v>
      </c>
      <c r="Q19" s="27">
        <f t="shared" si="4"/>
        <v>0</v>
      </c>
      <c r="R19" s="27"/>
      <c r="S19" s="27"/>
      <c r="T19" s="27"/>
      <c r="U19" s="27"/>
      <c r="V19" s="27"/>
      <c r="W19" s="27"/>
      <c r="X19" s="27"/>
      <c r="Y19" s="27"/>
      <c r="Z19" s="27">
        <f t="shared" si="6"/>
        <v>0</v>
      </c>
      <c r="AA19" s="27">
        <f t="shared" si="7"/>
        <v>0</v>
      </c>
      <c r="AB19" s="27">
        <f t="shared" si="7"/>
        <v>0</v>
      </c>
      <c r="AC19" s="27">
        <f t="shared" si="7"/>
        <v>0</v>
      </c>
      <c r="AD19" s="27">
        <f t="shared" si="7"/>
        <v>0</v>
      </c>
      <c r="AE19" s="27">
        <f t="shared" si="7"/>
        <v>0</v>
      </c>
      <c r="AF19" s="27">
        <f t="shared" si="7"/>
        <v>0</v>
      </c>
      <c r="AG19" s="27">
        <f t="shared" si="7"/>
        <v>0</v>
      </c>
      <c r="AH19" s="27">
        <f t="shared" si="7"/>
        <v>0</v>
      </c>
      <c r="AI19" s="27">
        <f t="shared" si="7"/>
        <v>0</v>
      </c>
      <c r="AJ19" s="27">
        <f t="shared" si="8"/>
        <v>0</v>
      </c>
      <c r="AK19" s="27"/>
      <c r="AL19" s="27"/>
      <c r="AM19" s="27"/>
      <c r="AN19" s="27"/>
      <c r="AO19" s="27">
        <f t="shared" si="9"/>
        <v>0</v>
      </c>
      <c r="AP19" s="27"/>
      <c r="AQ19" s="27"/>
      <c r="AR19" s="27"/>
      <c r="AS19" s="27"/>
      <c r="AT19" s="27">
        <f t="shared" si="10"/>
        <v>0</v>
      </c>
      <c r="AU19" s="27">
        <f t="shared" si="11"/>
        <v>0</v>
      </c>
      <c r="AV19" s="27">
        <f t="shared" si="11"/>
        <v>0</v>
      </c>
      <c r="AW19" s="27">
        <f t="shared" si="11"/>
        <v>0</v>
      </c>
      <c r="AX19" s="27">
        <f t="shared" si="11"/>
        <v>0</v>
      </c>
      <c r="AY19" s="27">
        <f t="shared" si="12"/>
        <v>0</v>
      </c>
      <c r="AZ19" s="27"/>
      <c r="BA19" s="27"/>
      <c r="BB19" s="27"/>
      <c r="BC19" s="27"/>
      <c r="BD19" s="27">
        <f t="shared" si="13"/>
        <v>0</v>
      </c>
      <c r="BE19" s="27"/>
      <c r="BF19" s="27"/>
      <c r="BG19" s="27"/>
      <c r="BH19" s="27"/>
      <c r="BI19" s="27">
        <f t="shared" si="14"/>
        <v>0</v>
      </c>
      <c r="BJ19" s="27">
        <f t="shared" si="15"/>
        <v>0</v>
      </c>
      <c r="BK19" s="27">
        <f t="shared" si="15"/>
        <v>0</v>
      </c>
      <c r="BL19" s="27">
        <f t="shared" si="15"/>
        <v>0</v>
      </c>
      <c r="BM19" s="27">
        <f t="shared" si="15"/>
        <v>0</v>
      </c>
      <c r="BN19" s="27">
        <f t="shared" si="16"/>
        <v>0</v>
      </c>
      <c r="BO19" s="27"/>
      <c r="BP19" s="27"/>
      <c r="BQ19" s="27"/>
      <c r="BR19" s="27"/>
      <c r="BS19" s="27">
        <f t="shared" si="17"/>
        <v>0</v>
      </c>
      <c r="BT19" s="27"/>
      <c r="BU19" s="27"/>
      <c r="BV19" s="27"/>
      <c r="BW19" s="27"/>
      <c r="BX19" s="27">
        <f t="shared" si="18"/>
        <v>0</v>
      </c>
      <c r="BY19" s="27">
        <f t="shared" si="19"/>
        <v>0</v>
      </c>
      <c r="BZ19" s="27">
        <f t="shared" si="19"/>
        <v>0</v>
      </c>
      <c r="CA19" s="27">
        <f t="shared" si="19"/>
        <v>0</v>
      </c>
      <c r="CB19" s="27">
        <f t="shared" si="19"/>
        <v>0</v>
      </c>
      <c r="CC19" s="27">
        <f t="shared" si="20"/>
        <v>0</v>
      </c>
      <c r="CD19" s="27">
        <f t="shared" si="21"/>
        <v>0</v>
      </c>
      <c r="CE19" s="27">
        <f t="shared" si="21"/>
        <v>0</v>
      </c>
      <c r="CF19" s="27">
        <f t="shared" si="21"/>
        <v>0</v>
      </c>
      <c r="CG19" s="27">
        <f t="shared" si="21"/>
        <v>0</v>
      </c>
      <c r="CH19" s="27">
        <f t="shared" si="21"/>
        <v>0</v>
      </c>
      <c r="CI19" s="27">
        <f t="shared" si="21"/>
        <v>0</v>
      </c>
      <c r="CJ19" s="27">
        <f t="shared" si="21"/>
        <v>0</v>
      </c>
      <c r="CK19" s="27">
        <f t="shared" si="21"/>
        <v>0</v>
      </c>
      <c r="CL19" s="27">
        <f t="shared" si="21"/>
        <v>0</v>
      </c>
      <c r="CM19" s="27">
        <f t="shared" si="22"/>
        <v>0</v>
      </c>
      <c r="CN19" s="27">
        <f t="shared" si="23"/>
        <v>0</v>
      </c>
      <c r="CO19" s="27">
        <f t="shared" si="23"/>
        <v>0</v>
      </c>
      <c r="CP19" s="27">
        <f t="shared" si="23"/>
        <v>0</v>
      </c>
      <c r="CQ19" s="27">
        <f t="shared" si="23"/>
        <v>0</v>
      </c>
    </row>
    <row r="20" spans="1:95" s="8" customFormat="1" ht="78.75" customHeight="1" x14ac:dyDescent="0.3">
      <c r="A20" s="28" t="s">
        <v>195</v>
      </c>
      <c r="B20" s="25" t="s">
        <v>76</v>
      </c>
      <c r="C20" s="20">
        <v>6600</v>
      </c>
      <c r="D20" s="20"/>
      <c r="E20" s="26"/>
      <c r="F20" s="27">
        <f t="shared" si="2"/>
        <v>0</v>
      </c>
      <c r="G20" s="27">
        <f t="shared" si="2"/>
        <v>0</v>
      </c>
      <c r="H20" s="27"/>
      <c r="I20" s="27"/>
      <c r="J20" s="27"/>
      <c r="K20" s="27"/>
      <c r="L20" s="27"/>
      <c r="M20" s="27"/>
      <c r="N20" s="27"/>
      <c r="O20" s="27"/>
      <c r="P20" s="27">
        <f t="shared" si="4"/>
        <v>0</v>
      </c>
      <c r="Q20" s="27">
        <f t="shared" si="4"/>
        <v>0</v>
      </c>
      <c r="R20" s="27"/>
      <c r="S20" s="27"/>
      <c r="T20" s="27"/>
      <c r="U20" s="27"/>
      <c r="V20" s="27"/>
      <c r="W20" s="27"/>
      <c r="X20" s="27"/>
      <c r="Y20" s="27"/>
      <c r="Z20" s="27">
        <f t="shared" si="6"/>
        <v>0</v>
      </c>
      <c r="AA20" s="27">
        <f t="shared" si="7"/>
        <v>0</v>
      </c>
      <c r="AB20" s="27">
        <f t="shared" si="7"/>
        <v>0</v>
      </c>
      <c r="AC20" s="27">
        <f t="shared" si="7"/>
        <v>0</v>
      </c>
      <c r="AD20" s="27">
        <f t="shared" si="7"/>
        <v>0</v>
      </c>
      <c r="AE20" s="27">
        <f t="shared" si="7"/>
        <v>0</v>
      </c>
      <c r="AF20" s="27">
        <f t="shared" si="7"/>
        <v>0</v>
      </c>
      <c r="AG20" s="27">
        <f t="shared" si="7"/>
        <v>0</v>
      </c>
      <c r="AH20" s="27">
        <f t="shared" si="7"/>
        <v>0</v>
      </c>
      <c r="AI20" s="27">
        <f t="shared" si="7"/>
        <v>0</v>
      </c>
      <c r="AJ20" s="27">
        <f t="shared" si="8"/>
        <v>0</v>
      </c>
      <c r="AK20" s="27"/>
      <c r="AL20" s="27"/>
      <c r="AM20" s="27"/>
      <c r="AN20" s="27"/>
      <c r="AO20" s="27">
        <f t="shared" si="9"/>
        <v>0</v>
      </c>
      <c r="AP20" s="27"/>
      <c r="AQ20" s="27"/>
      <c r="AR20" s="27"/>
      <c r="AS20" s="27"/>
      <c r="AT20" s="27">
        <f t="shared" si="10"/>
        <v>0</v>
      </c>
      <c r="AU20" s="27">
        <f t="shared" si="11"/>
        <v>0</v>
      </c>
      <c r="AV20" s="27">
        <f t="shared" si="11"/>
        <v>0</v>
      </c>
      <c r="AW20" s="27">
        <f t="shared" si="11"/>
        <v>0</v>
      </c>
      <c r="AX20" s="27">
        <f t="shared" si="11"/>
        <v>0</v>
      </c>
      <c r="AY20" s="27">
        <f t="shared" si="12"/>
        <v>0</v>
      </c>
      <c r="AZ20" s="27"/>
      <c r="BA20" s="27"/>
      <c r="BB20" s="27"/>
      <c r="BC20" s="27"/>
      <c r="BD20" s="27">
        <f t="shared" si="13"/>
        <v>0</v>
      </c>
      <c r="BE20" s="27"/>
      <c r="BF20" s="27"/>
      <c r="BG20" s="27"/>
      <c r="BH20" s="27"/>
      <c r="BI20" s="27">
        <f t="shared" si="14"/>
        <v>0</v>
      </c>
      <c r="BJ20" s="27">
        <f t="shared" si="15"/>
        <v>0</v>
      </c>
      <c r="BK20" s="27">
        <f t="shared" si="15"/>
        <v>0</v>
      </c>
      <c r="BL20" s="27">
        <f t="shared" si="15"/>
        <v>0</v>
      </c>
      <c r="BM20" s="27">
        <f t="shared" si="15"/>
        <v>0</v>
      </c>
      <c r="BN20" s="27">
        <f t="shared" si="16"/>
        <v>0</v>
      </c>
      <c r="BO20" s="27"/>
      <c r="BP20" s="27"/>
      <c r="BQ20" s="27"/>
      <c r="BR20" s="27"/>
      <c r="BS20" s="27">
        <f t="shared" si="17"/>
        <v>0</v>
      </c>
      <c r="BT20" s="27"/>
      <c r="BU20" s="27"/>
      <c r="BV20" s="27"/>
      <c r="BW20" s="27"/>
      <c r="BX20" s="27">
        <f t="shared" si="18"/>
        <v>0</v>
      </c>
      <c r="BY20" s="27">
        <f t="shared" si="19"/>
        <v>0</v>
      </c>
      <c r="BZ20" s="27">
        <f t="shared" si="19"/>
        <v>0</v>
      </c>
      <c r="CA20" s="27">
        <f t="shared" si="19"/>
        <v>0</v>
      </c>
      <c r="CB20" s="27">
        <f t="shared" si="19"/>
        <v>0</v>
      </c>
      <c r="CC20" s="27">
        <f t="shared" si="20"/>
        <v>0</v>
      </c>
      <c r="CD20" s="27">
        <f t="shared" si="21"/>
        <v>0</v>
      </c>
      <c r="CE20" s="27">
        <f t="shared" si="21"/>
        <v>0</v>
      </c>
      <c r="CF20" s="27">
        <f t="shared" si="21"/>
        <v>0</v>
      </c>
      <c r="CG20" s="27">
        <f t="shared" si="21"/>
        <v>0</v>
      </c>
      <c r="CH20" s="27">
        <f t="shared" si="21"/>
        <v>0</v>
      </c>
      <c r="CI20" s="27">
        <f t="shared" si="21"/>
        <v>0</v>
      </c>
      <c r="CJ20" s="27">
        <f t="shared" si="21"/>
        <v>0</v>
      </c>
      <c r="CK20" s="27">
        <f t="shared" si="21"/>
        <v>0</v>
      </c>
      <c r="CL20" s="27">
        <f t="shared" si="21"/>
        <v>0</v>
      </c>
      <c r="CM20" s="27">
        <f t="shared" si="22"/>
        <v>0</v>
      </c>
      <c r="CN20" s="27">
        <f t="shared" si="23"/>
        <v>0</v>
      </c>
      <c r="CO20" s="27">
        <f t="shared" si="23"/>
        <v>0</v>
      </c>
      <c r="CP20" s="27">
        <f t="shared" si="23"/>
        <v>0</v>
      </c>
      <c r="CQ20" s="27">
        <f t="shared" si="23"/>
        <v>0</v>
      </c>
    </row>
    <row r="21" spans="1:95" s="33" customFormat="1" ht="75.75" customHeight="1" x14ac:dyDescent="0.3">
      <c r="A21" s="29" t="s">
        <v>77</v>
      </c>
      <c r="B21" s="30" t="s">
        <v>78</v>
      </c>
      <c r="C21" s="29">
        <v>6601</v>
      </c>
      <c r="D21" s="29">
        <v>19</v>
      </c>
      <c r="E21" s="35" t="s">
        <v>79</v>
      </c>
      <c r="F21" s="32">
        <f t="shared" si="2"/>
        <v>0</v>
      </c>
      <c r="G21" s="32">
        <f t="shared" si="2"/>
        <v>0</v>
      </c>
      <c r="H21" s="32"/>
      <c r="I21" s="32"/>
      <c r="J21" s="32"/>
      <c r="K21" s="32"/>
      <c r="L21" s="32"/>
      <c r="M21" s="32"/>
      <c r="N21" s="32"/>
      <c r="O21" s="32"/>
      <c r="P21" s="32">
        <f t="shared" si="4"/>
        <v>0</v>
      </c>
      <c r="Q21" s="32">
        <f t="shared" si="4"/>
        <v>0</v>
      </c>
      <c r="R21" s="32"/>
      <c r="S21" s="32"/>
      <c r="T21" s="32"/>
      <c r="U21" s="32"/>
      <c r="V21" s="32"/>
      <c r="W21" s="32"/>
      <c r="X21" s="32"/>
      <c r="Y21" s="32"/>
      <c r="Z21" s="32">
        <f t="shared" si="6"/>
        <v>0</v>
      </c>
      <c r="AA21" s="32">
        <f t="shared" si="7"/>
        <v>0</v>
      </c>
      <c r="AB21" s="32">
        <f t="shared" si="7"/>
        <v>0</v>
      </c>
      <c r="AC21" s="32">
        <f t="shared" si="7"/>
        <v>0</v>
      </c>
      <c r="AD21" s="32">
        <f t="shared" si="7"/>
        <v>0</v>
      </c>
      <c r="AE21" s="32">
        <f t="shared" si="7"/>
        <v>0</v>
      </c>
      <c r="AF21" s="32">
        <f t="shared" si="7"/>
        <v>0</v>
      </c>
      <c r="AG21" s="32">
        <f t="shared" si="7"/>
        <v>0</v>
      </c>
      <c r="AH21" s="32">
        <f t="shared" si="7"/>
        <v>0</v>
      </c>
      <c r="AI21" s="32">
        <f t="shared" si="7"/>
        <v>0</v>
      </c>
      <c r="AJ21" s="32">
        <f t="shared" si="8"/>
        <v>0</v>
      </c>
      <c r="AK21" s="32"/>
      <c r="AL21" s="32"/>
      <c r="AM21" s="32"/>
      <c r="AN21" s="32"/>
      <c r="AO21" s="32">
        <f t="shared" si="9"/>
        <v>0</v>
      </c>
      <c r="AP21" s="32"/>
      <c r="AQ21" s="32"/>
      <c r="AR21" s="32"/>
      <c r="AS21" s="32"/>
      <c r="AT21" s="32">
        <f t="shared" si="10"/>
        <v>0</v>
      </c>
      <c r="AU21" s="32">
        <f t="shared" si="11"/>
        <v>0</v>
      </c>
      <c r="AV21" s="32">
        <f t="shared" si="11"/>
        <v>0</v>
      </c>
      <c r="AW21" s="32">
        <f t="shared" si="11"/>
        <v>0</v>
      </c>
      <c r="AX21" s="32">
        <f t="shared" si="11"/>
        <v>0</v>
      </c>
      <c r="AY21" s="32">
        <f t="shared" si="12"/>
        <v>0</v>
      </c>
      <c r="AZ21" s="32"/>
      <c r="BA21" s="32"/>
      <c r="BB21" s="32"/>
      <c r="BC21" s="32"/>
      <c r="BD21" s="32">
        <f t="shared" si="13"/>
        <v>0</v>
      </c>
      <c r="BE21" s="32"/>
      <c r="BF21" s="32"/>
      <c r="BG21" s="32"/>
      <c r="BH21" s="32"/>
      <c r="BI21" s="32">
        <f t="shared" si="14"/>
        <v>0</v>
      </c>
      <c r="BJ21" s="32">
        <f t="shared" si="15"/>
        <v>0</v>
      </c>
      <c r="BK21" s="32">
        <f t="shared" si="15"/>
        <v>0</v>
      </c>
      <c r="BL21" s="32">
        <f t="shared" si="15"/>
        <v>0</v>
      </c>
      <c r="BM21" s="32">
        <f t="shared" si="15"/>
        <v>0</v>
      </c>
      <c r="BN21" s="32">
        <f t="shared" si="16"/>
        <v>0</v>
      </c>
      <c r="BO21" s="32"/>
      <c r="BP21" s="32"/>
      <c r="BQ21" s="32"/>
      <c r="BR21" s="32"/>
      <c r="BS21" s="32">
        <f t="shared" si="17"/>
        <v>0</v>
      </c>
      <c r="BT21" s="32"/>
      <c r="BU21" s="32"/>
      <c r="BV21" s="32"/>
      <c r="BW21" s="32"/>
      <c r="BX21" s="32">
        <f t="shared" si="18"/>
        <v>0</v>
      </c>
      <c r="BY21" s="32">
        <f t="shared" si="19"/>
        <v>0</v>
      </c>
      <c r="BZ21" s="32">
        <f t="shared" si="19"/>
        <v>0</v>
      </c>
      <c r="CA21" s="32">
        <f t="shared" si="19"/>
        <v>0</v>
      </c>
      <c r="CB21" s="32">
        <f t="shared" si="19"/>
        <v>0</v>
      </c>
      <c r="CC21" s="32">
        <f t="shared" si="20"/>
        <v>0</v>
      </c>
      <c r="CD21" s="32">
        <f t="shared" si="21"/>
        <v>0</v>
      </c>
      <c r="CE21" s="32">
        <f t="shared" si="21"/>
        <v>0</v>
      </c>
      <c r="CF21" s="32">
        <f t="shared" si="21"/>
        <v>0</v>
      </c>
      <c r="CG21" s="32">
        <f t="shared" si="21"/>
        <v>0</v>
      </c>
      <c r="CH21" s="32">
        <f t="shared" si="21"/>
        <v>0</v>
      </c>
      <c r="CI21" s="32">
        <f t="shared" si="21"/>
        <v>0</v>
      </c>
      <c r="CJ21" s="32">
        <f t="shared" si="21"/>
        <v>0</v>
      </c>
      <c r="CK21" s="32">
        <f t="shared" si="21"/>
        <v>0</v>
      </c>
      <c r="CL21" s="32">
        <f t="shared" si="21"/>
        <v>0</v>
      </c>
      <c r="CM21" s="32">
        <f t="shared" si="22"/>
        <v>0</v>
      </c>
      <c r="CN21" s="32">
        <f t="shared" si="23"/>
        <v>0</v>
      </c>
      <c r="CO21" s="32">
        <f t="shared" si="23"/>
        <v>0</v>
      </c>
      <c r="CP21" s="32">
        <f t="shared" si="23"/>
        <v>0</v>
      </c>
      <c r="CQ21" s="32">
        <f t="shared" si="23"/>
        <v>0</v>
      </c>
    </row>
    <row r="22" spans="1:95" s="33" customFormat="1" ht="80.25" customHeight="1" x14ac:dyDescent="0.3">
      <c r="A22" s="29" t="s">
        <v>80</v>
      </c>
      <c r="B22" s="30" t="s">
        <v>81</v>
      </c>
      <c r="C22" s="29">
        <v>6603</v>
      </c>
      <c r="D22" s="29">
        <v>3</v>
      </c>
      <c r="E22" s="35" t="s">
        <v>82</v>
      </c>
      <c r="F22" s="32">
        <f t="shared" si="2"/>
        <v>2452509.06</v>
      </c>
      <c r="G22" s="32">
        <f t="shared" si="2"/>
        <v>2133764.14</v>
      </c>
      <c r="H22" s="32"/>
      <c r="I22" s="32"/>
      <c r="J22" s="32"/>
      <c r="K22" s="32"/>
      <c r="L22" s="32"/>
      <c r="M22" s="32"/>
      <c r="N22" s="32">
        <v>2452509.06</v>
      </c>
      <c r="O22" s="32">
        <v>2133764.14</v>
      </c>
      <c r="P22" s="32">
        <f t="shared" si="4"/>
        <v>0</v>
      </c>
      <c r="Q22" s="32">
        <f t="shared" si="4"/>
        <v>0</v>
      </c>
      <c r="R22" s="32"/>
      <c r="S22" s="32"/>
      <c r="T22" s="32"/>
      <c r="U22" s="32"/>
      <c r="V22" s="32"/>
      <c r="W22" s="32"/>
      <c r="X22" s="32"/>
      <c r="Y22" s="32"/>
      <c r="Z22" s="32">
        <f t="shared" si="6"/>
        <v>2452509.06</v>
      </c>
      <c r="AA22" s="32">
        <f t="shared" si="6"/>
        <v>2133764.14</v>
      </c>
      <c r="AB22" s="32">
        <f t="shared" si="6"/>
        <v>0</v>
      </c>
      <c r="AC22" s="32">
        <f t="shared" si="6"/>
        <v>0</v>
      </c>
      <c r="AD22" s="32">
        <f t="shared" si="6"/>
        <v>0</v>
      </c>
      <c r="AE22" s="32">
        <f t="shared" si="6"/>
        <v>0</v>
      </c>
      <c r="AF22" s="32">
        <f t="shared" si="6"/>
        <v>0</v>
      </c>
      <c r="AG22" s="32">
        <f t="shared" si="6"/>
        <v>0</v>
      </c>
      <c r="AH22" s="32">
        <f t="shared" si="6"/>
        <v>2452509.06</v>
      </c>
      <c r="AI22" s="32">
        <f t="shared" si="6"/>
        <v>2133764.14</v>
      </c>
      <c r="AJ22" s="32">
        <f t="shared" si="8"/>
        <v>2358652.7799999998</v>
      </c>
      <c r="AK22" s="32"/>
      <c r="AL22" s="32"/>
      <c r="AM22" s="32"/>
      <c r="AN22" s="32">
        <v>2358652.7799999998</v>
      </c>
      <c r="AO22" s="32">
        <f t="shared" si="9"/>
        <v>0</v>
      </c>
      <c r="AP22" s="32"/>
      <c r="AQ22" s="32"/>
      <c r="AR22" s="32"/>
      <c r="AS22" s="32"/>
      <c r="AT22" s="32">
        <f t="shared" si="10"/>
        <v>2358652.7799999998</v>
      </c>
      <c r="AU22" s="32">
        <f t="shared" si="10"/>
        <v>0</v>
      </c>
      <c r="AV22" s="32">
        <f t="shared" si="10"/>
        <v>0</v>
      </c>
      <c r="AW22" s="32">
        <f t="shared" si="10"/>
        <v>0</v>
      </c>
      <c r="AX22" s="32">
        <f t="shared" si="10"/>
        <v>2358652.7799999998</v>
      </c>
      <c r="AY22" s="32">
        <f t="shared" si="12"/>
        <v>1602000</v>
      </c>
      <c r="AZ22" s="32"/>
      <c r="BA22" s="32"/>
      <c r="BB22" s="32"/>
      <c r="BC22" s="32">
        <v>1602000</v>
      </c>
      <c r="BD22" s="32">
        <f t="shared" si="13"/>
        <v>0</v>
      </c>
      <c r="BE22" s="32"/>
      <c r="BF22" s="32"/>
      <c r="BG22" s="32"/>
      <c r="BH22" s="32"/>
      <c r="BI22" s="32">
        <f t="shared" si="14"/>
        <v>1602000</v>
      </c>
      <c r="BJ22" s="32">
        <f t="shared" si="14"/>
        <v>0</v>
      </c>
      <c r="BK22" s="32">
        <f t="shared" si="14"/>
        <v>0</v>
      </c>
      <c r="BL22" s="32">
        <f t="shared" si="14"/>
        <v>0</v>
      </c>
      <c r="BM22" s="32">
        <f t="shared" si="14"/>
        <v>1602000</v>
      </c>
      <c r="BN22" s="32">
        <f t="shared" si="16"/>
        <v>2211000</v>
      </c>
      <c r="BO22" s="32"/>
      <c r="BP22" s="32"/>
      <c r="BQ22" s="32"/>
      <c r="BR22" s="32">
        <v>2211000</v>
      </c>
      <c r="BS22" s="32">
        <f t="shared" si="17"/>
        <v>0</v>
      </c>
      <c r="BT22" s="32"/>
      <c r="BU22" s="32"/>
      <c r="BV22" s="32"/>
      <c r="BW22" s="32"/>
      <c r="BX22" s="32">
        <f t="shared" si="18"/>
        <v>2211000</v>
      </c>
      <c r="BY22" s="32">
        <f t="shared" si="18"/>
        <v>0</v>
      </c>
      <c r="BZ22" s="32">
        <f t="shared" si="18"/>
        <v>0</v>
      </c>
      <c r="CA22" s="32">
        <f t="shared" si="18"/>
        <v>0</v>
      </c>
      <c r="CB22" s="32">
        <f t="shared" si="18"/>
        <v>2211000</v>
      </c>
      <c r="CC22" s="32">
        <f t="shared" si="20"/>
        <v>2211000</v>
      </c>
      <c r="CD22" s="32">
        <f t="shared" si="20"/>
        <v>0</v>
      </c>
      <c r="CE22" s="32">
        <f t="shared" si="20"/>
        <v>0</v>
      </c>
      <c r="CF22" s="32">
        <f t="shared" si="20"/>
        <v>0</v>
      </c>
      <c r="CG22" s="32">
        <f t="shared" si="20"/>
        <v>2211000</v>
      </c>
      <c r="CH22" s="32">
        <f t="shared" si="20"/>
        <v>0</v>
      </c>
      <c r="CI22" s="32">
        <f t="shared" si="20"/>
        <v>0</v>
      </c>
      <c r="CJ22" s="32">
        <f t="shared" si="20"/>
        <v>0</v>
      </c>
      <c r="CK22" s="32">
        <f t="shared" si="20"/>
        <v>0</v>
      </c>
      <c r="CL22" s="32">
        <f t="shared" si="20"/>
        <v>0</v>
      </c>
      <c r="CM22" s="32">
        <f t="shared" si="22"/>
        <v>2211000</v>
      </c>
      <c r="CN22" s="32">
        <f t="shared" si="22"/>
        <v>0</v>
      </c>
      <c r="CO22" s="32">
        <f t="shared" si="22"/>
        <v>0</v>
      </c>
      <c r="CP22" s="32">
        <f t="shared" si="22"/>
        <v>0</v>
      </c>
      <c r="CQ22" s="32">
        <f t="shared" si="22"/>
        <v>2211000</v>
      </c>
    </row>
    <row r="23" spans="1:95" s="33" customFormat="1" ht="67.8" customHeight="1" x14ac:dyDescent="0.3">
      <c r="A23" s="29" t="s">
        <v>83</v>
      </c>
      <c r="B23" s="30" t="s">
        <v>84</v>
      </c>
      <c r="C23" s="29">
        <v>6604</v>
      </c>
      <c r="D23" s="29">
        <v>18</v>
      </c>
      <c r="E23" s="35" t="s">
        <v>55</v>
      </c>
      <c r="F23" s="32">
        <f t="shared" si="2"/>
        <v>0</v>
      </c>
      <c r="G23" s="32">
        <f t="shared" si="2"/>
        <v>0</v>
      </c>
      <c r="H23" s="32"/>
      <c r="I23" s="32"/>
      <c r="J23" s="32"/>
      <c r="K23" s="32"/>
      <c r="L23" s="32"/>
      <c r="M23" s="32"/>
      <c r="N23" s="32"/>
      <c r="O23" s="32"/>
      <c r="P23" s="32">
        <f t="shared" si="4"/>
        <v>0</v>
      </c>
      <c r="Q23" s="32">
        <f t="shared" si="4"/>
        <v>0</v>
      </c>
      <c r="R23" s="32"/>
      <c r="S23" s="32"/>
      <c r="T23" s="32"/>
      <c r="U23" s="32"/>
      <c r="V23" s="32"/>
      <c r="W23" s="32"/>
      <c r="X23" s="32"/>
      <c r="Y23" s="32"/>
      <c r="Z23" s="32">
        <f t="shared" si="6"/>
        <v>0</v>
      </c>
      <c r="AA23" s="32">
        <f t="shared" si="6"/>
        <v>0</v>
      </c>
      <c r="AB23" s="32">
        <f t="shared" si="6"/>
        <v>0</v>
      </c>
      <c r="AC23" s="32">
        <f t="shared" si="6"/>
        <v>0</v>
      </c>
      <c r="AD23" s="32">
        <f t="shared" si="6"/>
        <v>0</v>
      </c>
      <c r="AE23" s="32">
        <f t="shared" si="6"/>
        <v>0</v>
      </c>
      <c r="AF23" s="32">
        <f t="shared" si="6"/>
        <v>0</v>
      </c>
      <c r="AG23" s="32">
        <f t="shared" si="6"/>
        <v>0</v>
      </c>
      <c r="AH23" s="32">
        <f t="shared" si="6"/>
        <v>0</v>
      </c>
      <c r="AI23" s="32">
        <f t="shared" si="6"/>
        <v>0</v>
      </c>
      <c r="AJ23" s="32">
        <f t="shared" si="8"/>
        <v>0</v>
      </c>
      <c r="AK23" s="32"/>
      <c r="AL23" s="32"/>
      <c r="AM23" s="32"/>
      <c r="AN23" s="32"/>
      <c r="AO23" s="32">
        <f t="shared" si="9"/>
        <v>0</v>
      </c>
      <c r="AP23" s="32"/>
      <c r="AQ23" s="32"/>
      <c r="AR23" s="32"/>
      <c r="AS23" s="32"/>
      <c r="AT23" s="32">
        <f t="shared" si="10"/>
        <v>0</v>
      </c>
      <c r="AU23" s="32">
        <f t="shared" si="10"/>
        <v>0</v>
      </c>
      <c r="AV23" s="32">
        <f t="shared" si="10"/>
        <v>0</v>
      </c>
      <c r="AW23" s="32">
        <f t="shared" si="10"/>
        <v>0</v>
      </c>
      <c r="AX23" s="32">
        <f t="shared" si="10"/>
        <v>0</v>
      </c>
      <c r="AY23" s="32">
        <f t="shared" si="12"/>
        <v>0</v>
      </c>
      <c r="AZ23" s="32"/>
      <c r="BA23" s="32"/>
      <c r="BB23" s="32"/>
      <c r="BC23" s="32"/>
      <c r="BD23" s="32">
        <f t="shared" si="13"/>
        <v>0</v>
      </c>
      <c r="BE23" s="32"/>
      <c r="BF23" s="32"/>
      <c r="BG23" s="32"/>
      <c r="BH23" s="32"/>
      <c r="BI23" s="32">
        <f t="shared" si="14"/>
        <v>0</v>
      </c>
      <c r="BJ23" s="32">
        <f t="shared" si="14"/>
        <v>0</v>
      </c>
      <c r="BK23" s="32">
        <f t="shared" si="14"/>
        <v>0</v>
      </c>
      <c r="BL23" s="32">
        <f t="shared" si="14"/>
        <v>0</v>
      </c>
      <c r="BM23" s="32">
        <f t="shared" si="14"/>
        <v>0</v>
      </c>
      <c r="BN23" s="32">
        <f t="shared" si="16"/>
        <v>0</v>
      </c>
      <c r="BO23" s="32"/>
      <c r="BP23" s="32"/>
      <c r="BQ23" s="32"/>
      <c r="BR23" s="32"/>
      <c r="BS23" s="32">
        <f t="shared" si="17"/>
        <v>0</v>
      </c>
      <c r="BT23" s="32"/>
      <c r="BU23" s="32"/>
      <c r="BV23" s="32"/>
      <c r="BW23" s="32"/>
      <c r="BX23" s="32">
        <f t="shared" si="18"/>
        <v>0</v>
      </c>
      <c r="BY23" s="32">
        <f t="shared" si="18"/>
        <v>0</v>
      </c>
      <c r="BZ23" s="32">
        <f t="shared" si="18"/>
        <v>0</v>
      </c>
      <c r="CA23" s="32">
        <f t="shared" si="18"/>
        <v>0</v>
      </c>
      <c r="CB23" s="32">
        <f t="shared" si="18"/>
        <v>0</v>
      </c>
      <c r="CC23" s="32">
        <f t="shared" si="20"/>
        <v>0</v>
      </c>
      <c r="CD23" s="32">
        <f t="shared" si="20"/>
        <v>0</v>
      </c>
      <c r="CE23" s="32">
        <f t="shared" si="20"/>
        <v>0</v>
      </c>
      <c r="CF23" s="32">
        <f t="shared" si="20"/>
        <v>0</v>
      </c>
      <c r="CG23" s="32">
        <f t="shared" si="20"/>
        <v>0</v>
      </c>
      <c r="CH23" s="32">
        <f t="shared" si="20"/>
        <v>0</v>
      </c>
      <c r="CI23" s="32">
        <f t="shared" si="20"/>
        <v>0</v>
      </c>
      <c r="CJ23" s="32">
        <f t="shared" si="20"/>
        <v>0</v>
      </c>
      <c r="CK23" s="32">
        <f t="shared" si="20"/>
        <v>0</v>
      </c>
      <c r="CL23" s="32">
        <f t="shared" si="20"/>
        <v>0</v>
      </c>
      <c r="CM23" s="32">
        <f t="shared" si="22"/>
        <v>0</v>
      </c>
      <c r="CN23" s="32">
        <f t="shared" si="22"/>
        <v>0</v>
      </c>
      <c r="CO23" s="32">
        <f t="shared" si="22"/>
        <v>0</v>
      </c>
      <c r="CP23" s="32">
        <f t="shared" si="22"/>
        <v>0</v>
      </c>
      <c r="CQ23" s="32">
        <f t="shared" si="22"/>
        <v>0</v>
      </c>
    </row>
    <row r="24" spans="1:95" s="33" customFormat="1" ht="45" customHeight="1" x14ac:dyDescent="0.3">
      <c r="A24" s="29" t="s">
        <v>85</v>
      </c>
      <c r="B24" s="30" t="s">
        <v>86</v>
      </c>
      <c r="C24" s="29">
        <v>6612</v>
      </c>
      <c r="D24" s="29">
        <v>12</v>
      </c>
      <c r="E24" s="31" t="s">
        <v>87</v>
      </c>
      <c r="F24" s="32">
        <f t="shared" si="2"/>
        <v>5000</v>
      </c>
      <c r="G24" s="32">
        <f t="shared" si="2"/>
        <v>0</v>
      </c>
      <c r="H24" s="32">
        <f>H25+H26</f>
        <v>0</v>
      </c>
      <c r="I24" s="32">
        <f t="shared" si="24"/>
        <v>0</v>
      </c>
      <c r="J24" s="32">
        <f t="shared" si="24"/>
        <v>0</v>
      </c>
      <c r="K24" s="32">
        <f t="shared" si="24"/>
        <v>0</v>
      </c>
      <c r="L24" s="32">
        <f t="shared" si="24"/>
        <v>0</v>
      </c>
      <c r="M24" s="32">
        <f t="shared" si="24"/>
        <v>0</v>
      </c>
      <c r="N24" s="32">
        <f t="shared" si="24"/>
        <v>5000</v>
      </c>
      <c r="O24" s="32">
        <f t="shared" si="24"/>
        <v>0</v>
      </c>
      <c r="P24" s="32">
        <f t="shared" si="4"/>
        <v>0</v>
      </c>
      <c r="Q24" s="32">
        <f t="shared" si="4"/>
        <v>0</v>
      </c>
      <c r="R24" s="32">
        <f t="shared" si="25"/>
        <v>0</v>
      </c>
      <c r="S24" s="32">
        <f t="shared" si="25"/>
        <v>0</v>
      </c>
      <c r="T24" s="32">
        <f t="shared" si="25"/>
        <v>0</v>
      </c>
      <c r="U24" s="32">
        <f t="shared" si="25"/>
        <v>0</v>
      </c>
      <c r="V24" s="32">
        <f t="shared" si="25"/>
        <v>0</v>
      </c>
      <c r="W24" s="32">
        <f t="shared" si="25"/>
        <v>0</v>
      </c>
      <c r="X24" s="32">
        <f t="shared" si="25"/>
        <v>0</v>
      </c>
      <c r="Y24" s="32">
        <f t="shared" si="25"/>
        <v>0</v>
      </c>
      <c r="Z24" s="32">
        <f t="shared" si="6"/>
        <v>5000</v>
      </c>
      <c r="AA24" s="32">
        <f t="shared" si="6"/>
        <v>0</v>
      </c>
      <c r="AB24" s="32">
        <f t="shared" ref="AB24:AI24" si="29">H24-R24</f>
        <v>0</v>
      </c>
      <c r="AC24" s="32">
        <f t="shared" si="29"/>
        <v>0</v>
      </c>
      <c r="AD24" s="32">
        <f t="shared" si="29"/>
        <v>0</v>
      </c>
      <c r="AE24" s="32">
        <f t="shared" si="29"/>
        <v>0</v>
      </c>
      <c r="AF24" s="32">
        <f t="shared" si="29"/>
        <v>0</v>
      </c>
      <c r="AG24" s="32">
        <f t="shared" si="29"/>
        <v>0</v>
      </c>
      <c r="AH24" s="32">
        <f t="shared" si="29"/>
        <v>5000</v>
      </c>
      <c r="AI24" s="32">
        <f t="shared" si="29"/>
        <v>0</v>
      </c>
      <c r="AJ24" s="32">
        <f t="shared" si="8"/>
        <v>5000</v>
      </c>
      <c r="AK24" s="32">
        <f t="shared" si="26"/>
        <v>0</v>
      </c>
      <c r="AL24" s="32">
        <f t="shared" si="26"/>
        <v>0</v>
      </c>
      <c r="AM24" s="32">
        <f t="shared" si="26"/>
        <v>0</v>
      </c>
      <c r="AN24" s="32">
        <f t="shared" si="26"/>
        <v>5000</v>
      </c>
      <c r="AO24" s="32">
        <f t="shared" si="9"/>
        <v>0</v>
      </c>
      <c r="AP24" s="32">
        <f>AP25+AP26</f>
        <v>0</v>
      </c>
      <c r="AQ24" s="32">
        <f>AQ25+AQ26</f>
        <v>0</v>
      </c>
      <c r="AR24" s="32">
        <f>AR25+AR26</f>
        <v>0</v>
      </c>
      <c r="AS24" s="32">
        <f>AS25+AS26</f>
        <v>0</v>
      </c>
      <c r="AT24" s="32">
        <f t="shared" si="10"/>
        <v>5000</v>
      </c>
      <c r="AU24" s="32">
        <f t="shared" si="10"/>
        <v>0</v>
      </c>
      <c r="AV24" s="32">
        <f t="shared" si="10"/>
        <v>0</v>
      </c>
      <c r="AW24" s="32">
        <f t="shared" si="10"/>
        <v>0</v>
      </c>
      <c r="AX24" s="32">
        <f t="shared" si="10"/>
        <v>5000</v>
      </c>
      <c r="AY24" s="32">
        <f t="shared" si="12"/>
        <v>5000</v>
      </c>
      <c r="AZ24" s="32">
        <f t="shared" si="27"/>
        <v>0</v>
      </c>
      <c r="BA24" s="32">
        <f t="shared" si="27"/>
        <v>0</v>
      </c>
      <c r="BB24" s="32">
        <f t="shared" si="27"/>
        <v>0</v>
      </c>
      <c r="BC24" s="32">
        <f t="shared" si="27"/>
        <v>5000</v>
      </c>
      <c r="BD24" s="32">
        <f t="shared" si="13"/>
        <v>0</v>
      </c>
      <c r="BE24" s="32">
        <f>BE25+BE26</f>
        <v>0</v>
      </c>
      <c r="BF24" s="32">
        <f>BF25+BF26</f>
        <v>0</v>
      </c>
      <c r="BG24" s="32">
        <f>BG25+BG26</f>
        <v>0</v>
      </c>
      <c r="BH24" s="32">
        <f>BH25+BH26</f>
        <v>0</v>
      </c>
      <c r="BI24" s="32">
        <f t="shared" si="14"/>
        <v>5000</v>
      </c>
      <c r="BJ24" s="32">
        <f t="shared" si="14"/>
        <v>0</v>
      </c>
      <c r="BK24" s="32">
        <f t="shared" si="14"/>
        <v>0</v>
      </c>
      <c r="BL24" s="32">
        <f t="shared" si="14"/>
        <v>0</v>
      </c>
      <c r="BM24" s="32">
        <f t="shared" si="14"/>
        <v>5000</v>
      </c>
      <c r="BN24" s="32">
        <f t="shared" si="16"/>
        <v>5000</v>
      </c>
      <c r="BO24" s="32">
        <f t="shared" si="28"/>
        <v>0</v>
      </c>
      <c r="BP24" s="32">
        <f t="shared" si="28"/>
        <v>0</v>
      </c>
      <c r="BQ24" s="32">
        <f t="shared" si="28"/>
        <v>0</v>
      </c>
      <c r="BR24" s="32">
        <f t="shared" si="28"/>
        <v>5000</v>
      </c>
      <c r="BS24" s="32">
        <f t="shared" si="17"/>
        <v>0</v>
      </c>
      <c r="BT24" s="32">
        <f>BT25+BT26</f>
        <v>0</v>
      </c>
      <c r="BU24" s="32">
        <f>BU25+BU26</f>
        <v>0</v>
      </c>
      <c r="BV24" s="32">
        <f>BV25+BV26</f>
        <v>0</v>
      </c>
      <c r="BW24" s="32">
        <f>BW25+BW26</f>
        <v>0</v>
      </c>
      <c r="BX24" s="32">
        <f t="shared" si="18"/>
        <v>5000</v>
      </c>
      <c r="BY24" s="32">
        <f t="shared" si="18"/>
        <v>0</v>
      </c>
      <c r="BZ24" s="32">
        <f t="shared" si="18"/>
        <v>0</v>
      </c>
      <c r="CA24" s="32">
        <f t="shared" si="18"/>
        <v>0</v>
      </c>
      <c r="CB24" s="32">
        <f t="shared" si="18"/>
        <v>5000</v>
      </c>
      <c r="CC24" s="32">
        <f t="shared" si="20"/>
        <v>5000</v>
      </c>
      <c r="CD24" s="32">
        <f t="shared" si="20"/>
        <v>0</v>
      </c>
      <c r="CE24" s="32">
        <f t="shared" ref="CE24:CL24" si="30">BP24</f>
        <v>0</v>
      </c>
      <c r="CF24" s="32">
        <f t="shared" si="30"/>
        <v>0</v>
      </c>
      <c r="CG24" s="32">
        <f t="shared" si="30"/>
        <v>5000</v>
      </c>
      <c r="CH24" s="32">
        <f t="shared" si="30"/>
        <v>0</v>
      </c>
      <c r="CI24" s="32">
        <f t="shared" si="30"/>
        <v>0</v>
      </c>
      <c r="CJ24" s="32">
        <f t="shared" si="30"/>
        <v>0</v>
      </c>
      <c r="CK24" s="32">
        <f t="shared" si="30"/>
        <v>0</v>
      </c>
      <c r="CL24" s="32">
        <f t="shared" si="30"/>
        <v>0</v>
      </c>
      <c r="CM24" s="32">
        <f t="shared" si="22"/>
        <v>5000</v>
      </c>
      <c r="CN24" s="32">
        <f t="shared" si="22"/>
        <v>0</v>
      </c>
      <c r="CO24" s="32">
        <f t="shared" si="22"/>
        <v>0</v>
      </c>
      <c r="CP24" s="32">
        <f t="shared" si="22"/>
        <v>0</v>
      </c>
      <c r="CQ24" s="32">
        <f t="shared" si="22"/>
        <v>5000</v>
      </c>
    </row>
    <row r="25" spans="1:95" s="33" customFormat="1" ht="33" customHeight="1" x14ac:dyDescent="0.3">
      <c r="A25" s="29" t="s">
        <v>85</v>
      </c>
      <c r="B25" s="30" t="s">
        <v>86</v>
      </c>
      <c r="C25" s="29">
        <v>6612</v>
      </c>
      <c r="D25" s="29">
        <v>12</v>
      </c>
      <c r="E25" s="35" t="s">
        <v>88</v>
      </c>
      <c r="F25" s="32">
        <f t="shared" si="2"/>
        <v>5000</v>
      </c>
      <c r="G25" s="32">
        <f t="shared" si="2"/>
        <v>0</v>
      </c>
      <c r="H25" s="32"/>
      <c r="I25" s="32"/>
      <c r="J25" s="32"/>
      <c r="K25" s="32"/>
      <c r="L25" s="32"/>
      <c r="M25" s="32"/>
      <c r="N25" s="32">
        <v>5000</v>
      </c>
      <c r="O25" s="32">
        <v>0</v>
      </c>
      <c r="P25" s="32">
        <f t="shared" si="4"/>
        <v>0</v>
      </c>
      <c r="Q25" s="32">
        <f t="shared" si="4"/>
        <v>0</v>
      </c>
      <c r="R25" s="32"/>
      <c r="S25" s="32"/>
      <c r="T25" s="32"/>
      <c r="U25" s="32"/>
      <c r="V25" s="32"/>
      <c r="W25" s="32"/>
      <c r="X25" s="32"/>
      <c r="Y25" s="32"/>
      <c r="Z25" s="32">
        <f t="shared" si="6"/>
        <v>5000</v>
      </c>
      <c r="AA25" s="32">
        <f t="shared" si="6"/>
        <v>0</v>
      </c>
      <c r="AB25" s="32">
        <f t="shared" si="6"/>
        <v>0</v>
      </c>
      <c r="AC25" s="32">
        <f t="shared" si="6"/>
        <v>0</v>
      </c>
      <c r="AD25" s="32">
        <f t="shared" si="6"/>
        <v>0</v>
      </c>
      <c r="AE25" s="32">
        <f t="shared" si="6"/>
        <v>0</v>
      </c>
      <c r="AF25" s="32">
        <f t="shared" si="6"/>
        <v>0</v>
      </c>
      <c r="AG25" s="32">
        <f t="shared" si="6"/>
        <v>0</v>
      </c>
      <c r="AH25" s="32">
        <f t="shared" si="6"/>
        <v>5000</v>
      </c>
      <c r="AI25" s="32">
        <f t="shared" si="6"/>
        <v>0</v>
      </c>
      <c r="AJ25" s="32">
        <f t="shared" si="8"/>
        <v>5000</v>
      </c>
      <c r="AK25" s="32"/>
      <c r="AL25" s="32"/>
      <c r="AM25" s="32"/>
      <c r="AN25" s="32">
        <v>5000</v>
      </c>
      <c r="AO25" s="32">
        <f t="shared" si="9"/>
        <v>0</v>
      </c>
      <c r="AP25" s="32"/>
      <c r="AQ25" s="32"/>
      <c r="AR25" s="32"/>
      <c r="AS25" s="32"/>
      <c r="AT25" s="32">
        <f t="shared" si="10"/>
        <v>5000</v>
      </c>
      <c r="AU25" s="32">
        <f t="shared" si="10"/>
        <v>0</v>
      </c>
      <c r="AV25" s="32">
        <f t="shared" si="10"/>
        <v>0</v>
      </c>
      <c r="AW25" s="32">
        <f t="shared" si="10"/>
        <v>0</v>
      </c>
      <c r="AX25" s="32">
        <f t="shared" si="10"/>
        <v>5000</v>
      </c>
      <c r="AY25" s="32">
        <f t="shared" si="12"/>
        <v>5000</v>
      </c>
      <c r="AZ25" s="32"/>
      <c r="BA25" s="32"/>
      <c r="BB25" s="32"/>
      <c r="BC25" s="32">
        <v>5000</v>
      </c>
      <c r="BD25" s="32">
        <f t="shared" si="13"/>
        <v>0</v>
      </c>
      <c r="BE25" s="32"/>
      <c r="BF25" s="32"/>
      <c r="BG25" s="32"/>
      <c r="BH25" s="32"/>
      <c r="BI25" s="32">
        <f t="shared" si="14"/>
        <v>5000</v>
      </c>
      <c r="BJ25" s="32">
        <f t="shared" si="14"/>
        <v>0</v>
      </c>
      <c r="BK25" s="32">
        <f t="shared" si="14"/>
        <v>0</v>
      </c>
      <c r="BL25" s="32">
        <f t="shared" si="14"/>
        <v>0</v>
      </c>
      <c r="BM25" s="32">
        <f t="shared" si="14"/>
        <v>5000</v>
      </c>
      <c r="BN25" s="32">
        <f t="shared" si="16"/>
        <v>5000</v>
      </c>
      <c r="BO25" s="32"/>
      <c r="BP25" s="32"/>
      <c r="BQ25" s="32"/>
      <c r="BR25" s="32">
        <v>5000</v>
      </c>
      <c r="BS25" s="32">
        <f t="shared" si="17"/>
        <v>0</v>
      </c>
      <c r="BT25" s="32"/>
      <c r="BU25" s="32"/>
      <c r="BV25" s="32"/>
      <c r="BW25" s="32"/>
      <c r="BX25" s="32">
        <f t="shared" si="18"/>
        <v>5000</v>
      </c>
      <c r="BY25" s="32">
        <f t="shared" si="18"/>
        <v>0</v>
      </c>
      <c r="BZ25" s="32">
        <f t="shared" si="18"/>
        <v>0</v>
      </c>
      <c r="CA25" s="32">
        <f t="shared" si="18"/>
        <v>0</v>
      </c>
      <c r="CB25" s="32">
        <f t="shared" si="18"/>
        <v>5000</v>
      </c>
      <c r="CC25" s="32">
        <f t="shared" si="20"/>
        <v>5000</v>
      </c>
      <c r="CD25" s="32">
        <f t="shared" si="20"/>
        <v>0</v>
      </c>
      <c r="CE25" s="32">
        <f t="shared" si="20"/>
        <v>0</v>
      </c>
      <c r="CF25" s="32">
        <f t="shared" si="20"/>
        <v>0</v>
      </c>
      <c r="CG25" s="32">
        <f t="shared" si="20"/>
        <v>5000</v>
      </c>
      <c r="CH25" s="32">
        <f t="shared" si="20"/>
        <v>0</v>
      </c>
      <c r="CI25" s="32">
        <f t="shared" si="20"/>
        <v>0</v>
      </c>
      <c r="CJ25" s="32">
        <f t="shared" si="20"/>
        <v>0</v>
      </c>
      <c r="CK25" s="32">
        <f t="shared" si="20"/>
        <v>0</v>
      </c>
      <c r="CL25" s="32">
        <f t="shared" si="20"/>
        <v>0</v>
      </c>
      <c r="CM25" s="32">
        <f t="shared" si="22"/>
        <v>5000</v>
      </c>
      <c r="CN25" s="32">
        <f t="shared" si="22"/>
        <v>0</v>
      </c>
      <c r="CO25" s="32">
        <f t="shared" si="22"/>
        <v>0</v>
      </c>
      <c r="CP25" s="32">
        <f t="shared" si="22"/>
        <v>0</v>
      </c>
      <c r="CQ25" s="32">
        <f t="shared" si="22"/>
        <v>5000</v>
      </c>
    </row>
    <row r="26" spans="1:95" s="8" customFormat="1" ht="29.4" customHeight="1" x14ac:dyDescent="0.3">
      <c r="A26" s="28" t="s">
        <v>89</v>
      </c>
      <c r="B26" s="34" t="s">
        <v>86</v>
      </c>
      <c r="C26" s="28">
        <v>6612</v>
      </c>
      <c r="D26" s="28">
        <v>12</v>
      </c>
      <c r="E26" s="26" t="s">
        <v>90</v>
      </c>
      <c r="F26" s="27">
        <f t="shared" si="2"/>
        <v>0</v>
      </c>
      <c r="G26" s="27">
        <f>I26+K26+M26+O26</f>
        <v>0</v>
      </c>
      <c r="H26" s="27"/>
      <c r="I26" s="27"/>
      <c r="J26" s="27"/>
      <c r="K26" s="27"/>
      <c r="L26" s="27"/>
      <c r="M26" s="27"/>
      <c r="N26" s="27"/>
      <c r="O26" s="27"/>
      <c r="P26" s="27">
        <f t="shared" si="4"/>
        <v>0</v>
      </c>
      <c r="Q26" s="27">
        <f>S26+U26+W26+Y26</f>
        <v>0</v>
      </c>
      <c r="R26" s="27"/>
      <c r="S26" s="27"/>
      <c r="T26" s="27"/>
      <c r="U26" s="27"/>
      <c r="V26" s="27"/>
      <c r="W26" s="27"/>
      <c r="X26" s="27"/>
      <c r="Y26" s="27"/>
      <c r="Z26" s="27">
        <f t="shared" si="6"/>
        <v>0</v>
      </c>
      <c r="AA26" s="27">
        <f t="shared" si="6"/>
        <v>0</v>
      </c>
      <c r="AB26" s="27">
        <f t="shared" si="6"/>
        <v>0</v>
      </c>
      <c r="AC26" s="27">
        <f t="shared" si="6"/>
        <v>0</v>
      </c>
      <c r="AD26" s="27">
        <f t="shared" si="6"/>
        <v>0</v>
      </c>
      <c r="AE26" s="27">
        <f t="shared" si="6"/>
        <v>0</v>
      </c>
      <c r="AF26" s="27">
        <f t="shared" si="6"/>
        <v>0</v>
      </c>
      <c r="AG26" s="27">
        <f t="shared" si="6"/>
        <v>0</v>
      </c>
      <c r="AH26" s="27">
        <f t="shared" si="6"/>
        <v>0</v>
      </c>
      <c r="AI26" s="27">
        <f t="shared" si="6"/>
        <v>0</v>
      </c>
      <c r="AJ26" s="27">
        <f t="shared" si="8"/>
        <v>0</v>
      </c>
      <c r="AK26" s="27"/>
      <c r="AL26" s="27"/>
      <c r="AM26" s="27"/>
      <c r="AN26" s="27"/>
      <c r="AO26" s="27">
        <f t="shared" si="9"/>
        <v>0</v>
      </c>
      <c r="AP26" s="27"/>
      <c r="AQ26" s="27"/>
      <c r="AR26" s="27"/>
      <c r="AS26" s="27"/>
      <c r="AT26" s="27">
        <f t="shared" si="10"/>
        <v>0</v>
      </c>
      <c r="AU26" s="27">
        <f>AK26-AP26</f>
        <v>0</v>
      </c>
      <c r="AV26" s="27">
        <f>AL26-AQ26</f>
        <v>0</v>
      </c>
      <c r="AW26" s="27">
        <f>AM26-AR26</f>
        <v>0</v>
      </c>
      <c r="AX26" s="27">
        <f>AN26-AS26</f>
        <v>0</v>
      </c>
      <c r="AY26" s="27">
        <f t="shared" si="12"/>
        <v>0</v>
      </c>
      <c r="AZ26" s="27"/>
      <c r="BA26" s="27"/>
      <c r="BB26" s="27"/>
      <c r="BC26" s="27"/>
      <c r="BD26" s="27">
        <f t="shared" si="13"/>
        <v>0</v>
      </c>
      <c r="BE26" s="27"/>
      <c r="BF26" s="27"/>
      <c r="BG26" s="27"/>
      <c r="BH26" s="27"/>
      <c r="BI26" s="27">
        <f t="shared" si="14"/>
        <v>0</v>
      </c>
      <c r="BJ26" s="27">
        <f>AZ26-BE26</f>
        <v>0</v>
      </c>
      <c r="BK26" s="27">
        <f>BA26-BF26</f>
        <v>0</v>
      </c>
      <c r="BL26" s="27">
        <f>BB26-BG26</f>
        <v>0</v>
      </c>
      <c r="BM26" s="27">
        <f>BC26-BH26</f>
        <v>0</v>
      </c>
      <c r="BN26" s="27">
        <f t="shared" si="16"/>
        <v>0</v>
      </c>
      <c r="BO26" s="27"/>
      <c r="BP26" s="27"/>
      <c r="BQ26" s="27"/>
      <c r="BR26" s="27"/>
      <c r="BS26" s="27">
        <f t="shared" si="17"/>
        <v>0</v>
      </c>
      <c r="BT26" s="27"/>
      <c r="BU26" s="27"/>
      <c r="BV26" s="27"/>
      <c r="BW26" s="27"/>
      <c r="BX26" s="27">
        <f t="shared" si="18"/>
        <v>0</v>
      </c>
      <c r="BY26" s="27">
        <f>BO26-BT26</f>
        <v>0</v>
      </c>
      <c r="BZ26" s="27">
        <f>BP26-BU26</f>
        <v>0</v>
      </c>
      <c r="CA26" s="27">
        <f>BQ26-BV26</f>
        <v>0</v>
      </c>
      <c r="CB26" s="27">
        <f>BR26-BW26</f>
        <v>0</v>
      </c>
      <c r="CC26" s="27">
        <f t="shared" si="20"/>
        <v>0</v>
      </c>
      <c r="CD26" s="27">
        <f t="shared" si="20"/>
        <v>0</v>
      </c>
      <c r="CE26" s="27">
        <f t="shared" si="20"/>
        <v>0</v>
      </c>
      <c r="CF26" s="27">
        <f t="shared" si="20"/>
        <v>0</v>
      </c>
      <c r="CG26" s="27">
        <f t="shared" si="20"/>
        <v>0</v>
      </c>
      <c r="CH26" s="27">
        <f t="shared" si="20"/>
        <v>0</v>
      </c>
      <c r="CI26" s="27">
        <f t="shared" si="20"/>
        <v>0</v>
      </c>
      <c r="CJ26" s="27">
        <f t="shared" si="20"/>
        <v>0</v>
      </c>
      <c r="CK26" s="27">
        <f t="shared" si="20"/>
        <v>0</v>
      </c>
      <c r="CL26" s="27">
        <f t="shared" si="20"/>
        <v>0</v>
      </c>
      <c r="CM26" s="27">
        <f t="shared" si="22"/>
        <v>0</v>
      </c>
      <c r="CN26" s="27">
        <f>CD26-CI26</f>
        <v>0</v>
      </c>
      <c r="CO26" s="27">
        <f>CE26-CJ26</f>
        <v>0</v>
      </c>
      <c r="CP26" s="27">
        <f>CF26-CK26</f>
        <v>0</v>
      </c>
      <c r="CQ26" s="27">
        <f>CG26-CL26</f>
        <v>0</v>
      </c>
    </row>
    <row r="27" spans="1:95" s="33" customFormat="1" ht="60" customHeight="1" x14ac:dyDescent="0.3">
      <c r="A27" s="29" t="s">
        <v>91</v>
      </c>
      <c r="B27" s="30" t="s">
        <v>92</v>
      </c>
      <c r="C27" s="29">
        <v>6614</v>
      </c>
      <c r="D27" s="29">
        <v>7</v>
      </c>
      <c r="E27" s="35" t="s">
        <v>93</v>
      </c>
      <c r="F27" s="32">
        <f t="shared" si="2"/>
        <v>0</v>
      </c>
      <c r="G27" s="32">
        <f t="shared" si="2"/>
        <v>0</v>
      </c>
      <c r="H27" s="32"/>
      <c r="I27" s="32"/>
      <c r="J27" s="32"/>
      <c r="K27" s="32"/>
      <c r="L27" s="32"/>
      <c r="M27" s="32"/>
      <c r="N27" s="32"/>
      <c r="O27" s="32"/>
      <c r="P27" s="32">
        <f t="shared" si="4"/>
        <v>0</v>
      </c>
      <c r="Q27" s="32">
        <f t="shared" si="4"/>
        <v>0</v>
      </c>
      <c r="R27" s="32"/>
      <c r="S27" s="32"/>
      <c r="T27" s="32"/>
      <c r="U27" s="32"/>
      <c r="V27" s="32"/>
      <c r="W27" s="32"/>
      <c r="X27" s="32"/>
      <c r="Y27" s="32"/>
      <c r="Z27" s="32">
        <f t="shared" si="6"/>
        <v>0</v>
      </c>
      <c r="AA27" s="32">
        <f t="shared" si="6"/>
        <v>0</v>
      </c>
      <c r="AB27" s="32">
        <f t="shared" si="6"/>
        <v>0</v>
      </c>
      <c r="AC27" s="32">
        <f t="shared" si="6"/>
        <v>0</v>
      </c>
      <c r="AD27" s="32">
        <f t="shared" si="6"/>
        <v>0</v>
      </c>
      <c r="AE27" s="32">
        <f t="shared" si="6"/>
        <v>0</v>
      </c>
      <c r="AF27" s="32">
        <f t="shared" si="6"/>
        <v>0</v>
      </c>
      <c r="AG27" s="32">
        <f t="shared" si="6"/>
        <v>0</v>
      </c>
      <c r="AH27" s="32">
        <f t="shared" si="6"/>
        <v>0</v>
      </c>
      <c r="AI27" s="32">
        <f t="shared" si="6"/>
        <v>0</v>
      </c>
      <c r="AJ27" s="32">
        <f t="shared" si="8"/>
        <v>10000</v>
      </c>
      <c r="AK27" s="32"/>
      <c r="AL27" s="32"/>
      <c r="AM27" s="32"/>
      <c r="AN27" s="32">
        <v>10000</v>
      </c>
      <c r="AO27" s="32">
        <f t="shared" si="9"/>
        <v>0</v>
      </c>
      <c r="AP27" s="32"/>
      <c r="AQ27" s="32"/>
      <c r="AR27" s="32"/>
      <c r="AS27" s="32"/>
      <c r="AT27" s="32">
        <f t="shared" si="10"/>
        <v>10000</v>
      </c>
      <c r="AU27" s="32">
        <f t="shared" si="10"/>
        <v>0</v>
      </c>
      <c r="AV27" s="32">
        <f t="shared" si="10"/>
        <v>0</v>
      </c>
      <c r="AW27" s="32">
        <f t="shared" si="10"/>
        <v>0</v>
      </c>
      <c r="AX27" s="32">
        <f t="shared" si="10"/>
        <v>10000</v>
      </c>
      <c r="AY27" s="32">
        <f t="shared" si="12"/>
        <v>0</v>
      </c>
      <c r="AZ27" s="32"/>
      <c r="BA27" s="32"/>
      <c r="BB27" s="32"/>
      <c r="BC27" s="32"/>
      <c r="BD27" s="32">
        <f t="shared" si="13"/>
        <v>0</v>
      </c>
      <c r="BE27" s="32"/>
      <c r="BF27" s="32"/>
      <c r="BG27" s="32"/>
      <c r="BH27" s="32"/>
      <c r="BI27" s="32">
        <f t="shared" si="14"/>
        <v>0</v>
      </c>
      <c r="BJ27" s="32">
        <f t="shared" si="14"/>
        <v>0</v>
      </c>
      <c r="BK27" s="32">
        <f t="shared" si="14"/>
        <v>0</v>
      </c>
      <c r="BL27" s="32">
        <f t="shared" si="14"/>
        <v>0</v>
      </c>
      <c r="BM27" s="32">
        <f t="shared" si="14"/>
        <v>0</v>
      </c>
      <c r="BN27" s="32">
        <f t="shared" si="16"/>
        <v>0</v>
      </c>
      <c r="BO27" s="32"/>
      <c r="BP27" s="32"/>
      <c r="BQ27" s="32"/>
      <c r="BR27" s="32"/>
      <c r="BS27" s="32">
        <f t="shared" si="17"/>
        <v>0</v>
      </c>
      <c r="BT27" s="32"/>
      <c r="BU27" s="32"/>
      <c r="BV27" s="32"/>
      <c r="BW27" s="32"/>
      <c r="BX27" s="32">
        <f t="shared" si="18"/>
        <v>0</v>
      </c>
      <c r="BY27" s="32">
        <f t="shared" si="18"/>
        <v>0</v>
      </c>
      <c r="BZ27" s="32">
        <f t="shared" si="18"/>
        <v>0</v>
      </c>
      <c r="CA27" s="32">
        <f t="shared" si="18"/>
        <v>0</v>
      </c>
      <c r="CB27" s="32">
        <f t="shared" si="18"/>
        <v>0</v>
      </c>
      <c r="CC27" s="32">
        <f t="shared" si="20"/>
        <v>0</v>
      </c>
      <c r="CD27" s="32">
        <f t="shared" si="20"/>
        <v>0</v>
      </c>
      <c r="CE27" s="32">
        <f t="shared" si="20"/>
        <v>0</v>
      </c>
      <c r="CF27" s="32">
        <f t="shared" si="20"/>
        <v>0</v>
      </c>
      <c r="CG27" s="32">
        <f t="shared" si="20"/>
        <v>0</v>
      </c>
      <c r="CH27" s="32">
        <f t="shared" si="20"/>
        <v>0</v>
      </c>
      <c r="CI27" s="32">
        <f t="shared" si="20"/>
        <v>0</v>
      </c>
      <c r="CJ27" s="32">
        <f t="shared" si="20"/>
        <v>0</v>
      </c>
      <c r="CK27" s="32">
        <f t="shared" si="20"/>
        <v>0</v>
      </c>
      <c r="CL27" s="32">
        <f t="shared" si="20"/>
        <v>0</v>
      </c>
      <c r="CM27" s="32">
        <f t="shared" si="22"/>
        <v>0</v>
      </c>
      <c r="CN27" s="32">
        <f t="shared" si="22"/>
        <v>0</v>
      </c>
      <c r="CO27" s="32">
        <f t="shared" si="22"/>
        <v>0</v>
      </c>
      <c r="CP27" s="32">
        <f t="shared" si="22"/>
        <v>0</v>
      </c>
      <c r="CQ27" s="32">
        <f t="shared" si="22"/>
        <v>0</v>
      </c>
    </row>
    <row r="28" spans="1:95" s="8" customFormat="1" ht="60" customHeight="1" x14ac:dyDescent="0.3">
      <c r="A28" s="28" t="s">
        <v>94</v>
      </c>
      <c r="B28" s="34" t="s">
        <v>95</v>
      </c>
      <c r="C28" s="28">
        <v>6616</v>
      </c>
      <c r="D28" s="28">
        <v>21</v>
      </c>
      <c r="E28" s="26" t="s">
        <v>70</v>
      </c>
      <c r="F28" s="27">
        <f t="shared" si="2"/>
        <v>0</v>
      </c>
      <c r="G28" s="27">
        <f t="shared" si="2"/>
        <v>0</v>
      </c>
      <c r="H28" s="27"/>
      <c r="I28" s="27"/>
      <c r="J28" s="27"/>
      <c r="K28" s="27"/>
      <c r="L28" s="27"/>
      <c r="M28" s="27"/>
      <c r="N28" s="27"/>
      <c r="O28" s="27"/>
      <c r="P28" s="27">
        <f t="shared" si="4"/>
        <v>0</v>
      </c>
      <c r="Q28" s="27">
        <f t="shared" si="4"/>
        <v>0</v>
      </c>
      <c r="R28" s="27"/>
      <c r="S28" s="27"/>
      <c r="T28" s="27"/>
      <c r="U28" s="27"/>
      <c r="V28" s="27"/>
      <c r="W28" s="27"/>
      <c r="X28" s="27"/>
      <c r="Y28" s="27"/>
      <c r="Z28" s="27">
        <f t="shared" si="6"/>
        <v>0</v>
      </c>
      <c r="AA28" s="27">
        <f t="shared" si="6"/>
        <v>0</v>
      </c>
      <c r="AB28" s="27">
        <f t="shared" si="6"/>
        <v>0</v>
      </c>
      <c r="AC28" s="27">
        <f t="shared" si="6"/>
        <v>0</v>
      </c>
      <c r="AD28" s="27">
        <f t="shared" si="6"/>
        <v>0</v>
      </c>
      <c r="AE28" s="27">
        <f t="shared" si="6"/>
        <v>0</v>
      </c>
      <c r="AF28" s="27">
        <f t="shared" si="6"/>
        <v>0</v>
      </c>
      <c r="AG28" s="27">
        <f t="shared" si="6"/>
        <v>0</v>
      </c>
      <c r="AH28" s="27">
        <f t="shared" si="6"/>
        <v>0</v>
      </c>
      <c r="AI28" s="27">
        <f t="shared" si="6"/>
        <v>0</v>
      </c>
      <c r="AJ28" s="27">
        <f t="shared" si="8"/>
        <v>0</v>
      </c>
      <c r="AK28" s="27"/>
      <c r="AL28" s="27"/>
      <c r="AM28" s="27"/>
      <c r="AN28" s="27"/>
      <c r="AO28" s="27">
        <f t="shared" si="9"/>
        <v>0</v>
      </c>
      <c r="AP28" s="27"/>
      <c r="AQ28" s="27"/>
      <c r="AR28" s="27"/>
      <c r="AS28" s="27"/>
      <c r="AT28" s="27">
        <f t="shared" si="10"/>
        <v>0</v>
      </c>
      <c r="AU28" s="27">
        <f t="shared" si="10"/>
        <v>0</v>
      </c>
      <c r="AV28" s="27">
        <f t="shared" si="10"/>
        <v>0</v>
      </c>
      <c r="AW28" s="27">
        <f t="shared" si="10"/>
        <v>0</v>
      </c>
      <c r="AX28" s="27">
        <f t="shared" si="10"/>
        <v>0</v>
      </c>
      <c r="AY28" s="27">
        <f t="shared" si="12"/>
        <v>0</v>
      </c>
      <c r="AZ28" s="27"/>
      <c r="BA28" s="27"/>
      <c r="BB28" s="27"/>
      <c r="BC28" s="27"/>
      <c r="BD28" s="27">
        <f t="shared" si="13"/>
        <v>0</v>
      </c>
      <c r="BE28" s="27"/>
      <c r="BF28" s="27"/>
      <c r="BG28" s="27"/>
      <c r="BH28" s="27"/>
      <c r="BI28" s="27">
        <f t="shared" si="14"/>
        <v>0</v>
      </c>
      <c r="BJ28" s="27">
        <f t="shared" si="14"/>
        <v>0</v>
      </c>
      <c r="BK28" s="27">
        <f t="shared" si="14"/>
        <v>0</v>
      </c>
      <c r="BL28" s="27">
        <f t="shared" si="14"/>
        <v>0</v>
      </c>
      <c r="BM28" s="27">
        <f t="shared" si="14"/>
        <v>0</v>
      </c>
      <c r="BN28" s="27">
        <f t="shared" si="16"/>
        <v>0</v>
      </c>
      <c r="BO28" s="27"/>
      <c r="BP28" s="27"/>
      <c r="BQ28" s="27"/>
      <c r="BR28" s="27"/>
      <c r="BS28" s="27">
        <f t="shared" si="17"/>
        <v>0</v>
      </c>
      <c r="BT28" s="27"/>
      <c r="BU28" s="27"/>
      <c r="BV28" s="27"/>
      <c r="BW28" s="27"/>
      <c r="BX28" s="27">
        <f t="shared" si="18"/>
        <v>0</v>
      </c>
      <c r="BY28" s="27">
        <f t="shared" si="18"/>
        <v>0</v>
      </c>
      <c r="BZ28" s="27">
        <f t="shared" si="18"/>
        <v>0</v>
      </c>
      <c r="CA28" s="27">
        <f t="shared" si="18"/>
        <v>0</v>
      </c>
      <c r="CB28" s="27">
        <f t="shared" si="18"/>
        <v>0</v>
      </c>
      <c r="CC28" s="27">
        <f t="shared" si="20"/>
        <v>0</v>
      </c>
      <c r="CD28" s="27">
        <f t="shared" si="20"/>
        <v>0</v>
      </c>
      <c r="CE28" s="27">
        <f t="shared" si="20"/>
        <v>0</v>
      </c>
      <c r="CF28" s="27">
        <f t="shared" si="20"/>
        <v>0</v>
      </c>
      <c r="CG28" s="27">
        <f t="shared" si="20"/>
        <v>0</v>
      </c>
      <c r="CH28" s="27">
        <f t="shared" si="20"/>
        <v>0</v>
      </c>
      <c r="CI28" s="27">
        <f t="shared" si="20"/>
        <v>0</v>
      </c>
      <c r="CJ28" s="27">
        <f t="shared" si="20"/>
        <v>0</v>
      </c>
      <c r="CK28" s="27">
        <f t="shared" si="20"/>
        <v>0</v>
      </c>
      <c r="CL28" s="27">
        <f t="shared" si="20"/>
        <v>0</v>
      </c>
      <c r="CM28" s="27">
        <f t="shared" si="22"/>
        <v>0</v>
      </c>
      <c r="CN28" s="27">
        <f t="shared" si="22"/>
        <v>0</v>
      </c>
      <c r="CO28" s="27">
        <f t="shared" si="22"/>
        <v>0</v>
      </c>
      <c r="CP28" s="27">
        <f t="shared" si="22"/>
        <v>0</v>
      </c>
      <c r="CQ28" s="27">
        <f t="shared" si="22"/>
        <v>0</v>
      </c>
    </row>
    <row r="29" spans="1:95" s="33" customFormat="1" ht="44.4" customHeight="1" x14ac:dyDescent="0.3">
      <c r="A29" s="29" t="s">
        <v>96</v>
      </c>
      <c r="B29" s="30" t="s">
        <v>97</v>
      </c>
      <c r="C29" s="29">
        <v>6617</v>
      </c>
      <c r="D29" s="29">
        <v>19</v>
      </c>
      <c r="E29" s="31" t="s">
        <v>98</v>
      </c>
      <c r="F29" s="32">
        <f t="shared" si="2"/>
        <v>410427</v>
      </c>
      <c r="G29" s="32">
        <f t="shared" si="2"/>
        <v>410427</v>
      </c>
      <c r="H29" s="32">
        <f>H30+H31</f>
        <v>0</v>
      </c>
      <c r="I29" s="32">
        <f t="shared" si="24"/>
        <v>0</v>
      </c>
      <c r="J29" s="32">
        <f t="shared" si="24"/>
        <v>0</v>
      </c>
      <c r="K29" s="32">
        <f t="shared" si="24"/>
        <v>0</v>
      </c>
      <c r="L29" s="32">
        <f t="shared" si="24"/>
        <v>0</v>
      </c>
      <c r="M29" s="32">
        <f t="shared" si="24"/>
        <v>0</v>
      </c>
      <c r="N29" s="32">
        <f t="shared" si="24"/>
        <v>410427</v>
      </c>
      <c r="O29" s="32">
        <f t="shared" si="24"/>
        <v>410427</v>
      </c>
      <c r="P29" s="32">
        <f t="shared" si="4"/>
        <v>300000</v>
      </c>
      <c r="Q29" s="32">
        <f t="shared" si="4"/>
        <v>300000</v>
      </c>
      <c r="R29" s="32">
        <f t="shared" si="25"/>
        <v>0</v>
      </c>
      <c r="S29" s="32">
        <f t="shared" si="25"/>
        <v>0</v>
      </c>
      <c r="T29" s="32">
        <f t="shared" si="25"/>
        <v>0</v>
      </c>
      <c r="U29" s="32">
        <f t="shared" si="25"/>
        <v>0</v>
      </c>
      <c r="V29" s="32">
        <f t="shared" si="25"/>
        <v>0</v>
      </c>
      <c r="W29" s="32">
        <f t="shared" si="25"/>
        <v>0</v>
      </c>
      <c r="X29" s="32">
        <f t="shared" si="25"/>
        <v>300000</v>
      </c>
      <c r="Y29" s="32">
        <f t="shared" si="25"/>
        <v>300000</v>
      </c>
      <c r="Z29" s="32">
        <f t="shared" si="6"/>
        <v>110427</v>
      </c>
      <c r="AA29" s="32">
        <f t="shared" si="6"/>
        <v>110427</v>
      </c>
      <c r="AB29" s="32">
        <f t="shared" si="6"/>
        <v>0</v>
      </c>
      <c r="AC29" s="32">
        <f t="shared" si="6"/>
        <v>0</v>
      </c>
      <c r="AD29" s="32">
        <f t="shared" si="6"/>
        <v>0</v>
      </c>
      <c r="AE29" s="32">
        <f t="shared" si="6"/>
        <v>0</v>
      </c>
      <c r="AF29" s="32">
        <f t="shared" si="6"/>
        <v>0</v>
      </c>
      <c r="AG29" s="32">
        <f t="shared" si="6"/>
        <v>0</v>
      </c>
      <c r="AH29" s="32">
        <f t="shared" si="6"/>
        <v>110427</v>
      </c>
      <c r="AI29" s="32">
        <f t="shared" si="6"/>
        <v>110427</v>
      </c>
      <c r="AJ29" s="32">
        <f t="shared" si="8"/>
        <v>55213.5</v>
      </c>
      <c r="AK29" s="32">
        <f t="shared" si="26"/>
        <v>0</v>
      </c>
      <c r="AL29" s="32">
        <f t="shared" si="26"/>
        <v>0</v>
      </c>
      <c r="AM29" s="32">
        <f t="shared" si="26"/>
        <v>0</v>
      </c>
      <c r="AN29" s="32">
        <f t="shared" si="26"/>
        <v>55213.5</v>
      </c>
      <c r="AO29" s="32">
        <f t="shared" si="9"/>
        <v>0</v>
      </c>
      <c r="AP29" s="32">
        <f t="shared" ref="AP29:AS29" si="31">AP30+AP31</f>
        <v>0</v>
      </c>
      <c r="AQ29" s="32">
        <f t="shared" si="31"/>
        <v>0</v>
      </c>
      <c r="AR29" s="32">
        <f t="shared" si="31"/>
        <v>0</v>
      </c>
      <c r="AS29" s="32">
        <f t="shared" si="31"/>
        <v>0</v>
      </c>
      <c r="AT29" s="32">
        <f t="shared" si="10"/>
        <v>55213.5</v>
      </c>
      <c r="AU29" s="32">
        <f t="shared" si="10"/>
        <v>0</v>
      </c>
      <c r="AV29" s="32">
        <f t="shared" si="10"/>
        <v>0</v>
      </c>
      <c r="AW29" s="32">
        <f t="shared" si="10"/>
        <v>0</v>
      </c>
      <c r="AX29" s="32">
        <f t="shared" si="10"/>
        <v>55213.5</v>
      </c>
      <c r="AY29" s="32">
        <f t="shared" si="12"/>
        <v>0</v>
      </c>
      <c r="AZ29" s="32">
        <f t="shared" si="27"/>
        <v>0</v>
      </c>
      <c r="BA29" s="32">
        <f t="shared" si="27"/>
        <v>0</v>
      </c>
      <c r="BB29" s="32">
        <f t="shared" si="27"/>
        <v>0</v>
      </c>
      <c r="BC29" s="32">
        <f t="shared" si="27"/>
        <v>0</v>
      </c>
      <c r="BD29" s="32">
        <f t="shared" si="13"/>
        <v>0</v>
      </c>
      <c r="BE29" s="32">
        <f t="shared" ref="BE29:BH29" si="32">BE30+BE31</f>
        <v>0</v>
      </c>
      <c r="BF29" s="32">
        <f t="shared" si="32"/>
        <v>0</v>
      </c>
      <c r="BG29" s="32">
        <f t="shared" si="32"/>
        <v>0</v>
      </c>
      <c r="BH29" s="32">
        <f t="shared" si="32"/>
        <v>0</v>
      </c>
      <c r="BI29" s="32">
        <f t="shared" si="14"/>
        <v>0</v>
      </c>
      <c r="BJ29" s="32">
        <f t="shared" si="14"/>
        <v>0</v>
      </c>
      <c r="BK29" s="32">
        <f t="shared" si="14"/>
        <v>0</v>
      </c>
      <c r="BL29" s="32">
        <f t="shared" si="14"/>
        <v>0</v>
      </c>
      <c r="BM29" s="32">
        <f t="shared" si="14"/>
        <v>0</v>
      </c>
      <c r="BN29" s="32">
        <f t="shared" si="16"/>
        <v>0</v>
      </c>
      <c r="BO29" s="32">
        <f t="shared" si="28"/>
        <v>0</v>
      </c>
      <c r="BP29" s="32">
        <f t="shared" si="28"/>
        <v>0</v>
      </c>
      <c r="BQ29" s="32">
        <f t="shared" si="28"/>
        <v>0</v>
      </c>
      <c r="BR29" s="32">
        <f t="shared" si="28"/>
        <v>0</v>
      </c>
      <c r="BS29" s="32">
        <f t="shared" si="17"/>
        <v>0</v>
      </c>
      <c r="BT29" s="32">
        <f t="shared" ref="BT29:BW29" si="33">BT30+BT31</f>
        <v>0</v>
      </c>
      <c r="BU29" s="32">
        <f t="shared" si="33"/>
        <v>0</v>
      </c>
      <c r="BV29" s="32">
        <f t="shared" si="33"/>
        <v>0</v>
      </c>
      <c r="BW29" s="32">
        <f t="shared" si="33"/>
        <v>0</v>
      </c>
      <c r="BX29" s="32">
        <f t="shared" si="18"/>
        <v>0</v>
      </c>
      <c r="BY29" s="32">
        <f t="shared" si="18"/>
        <v>0</v>
      </c>
      <c r="BZ29" s="32">
        <f t="shared" si="18"/>
        <v>0</v>
      </c>
      <c r="CA29" s="32">
        <f t="shared" si="18"/>
        <v>0</v>
      </c>
      <c r="CB29" s="32">
        <f t="shared" si="18"/>
        <v>0</v>
      </c>
      <c r="CC29" s="32">
        <f t="shared" si="20"/>
        <v>0</v>
      </c>
      <c r="CD29" s="32">
        <f t="shared" si="20"/>
        <v>0</v>
      </c>
      <c r="CE29" s="32">
        <f t="shared" si="20"/>
        <v>0</v>
      </c>
      <c r="CF29" s="32">
        <f t="shared" si="20"/>
        <v>0</v>
      </c>
      <c r="CG29" s="32">
        <f t="shared" si="20"/>
        <v>0</v>
      </c>
      <c r="CH29" s="32">
        <f t="shared" si="20"/>
        <v>0</v>
      </c>
      <c r="CI29" s="32">
        <f t="shared" si="20"/>
        <v>0</v>
      </c>
      <c r="CJ29" s="32">
        <f t="shared" si="20"/>
        <v>0</v>
      </c>
      <c r="CK29" s="32">
        <f t="shared" si="20"/>
        <v>0</v>
      </c>
      <c r="CL29" s="32">
        <f t="shared" si="20"/>
        <v>0</v>
      </c>
      <c r="CM29" s="32">
        <f t="shared" si="22"/>
        <v>0</v>
      </c>
      <c r="CN29" s="32">
        <f t="shared" si="22"/>
        <v>0</v>
      </c>
      <c r="CO29" s="32">
        <f t="shared" si="22"/>
        <v>0</v>
      </c>
      <c r="CP29" s="32">
        <f t="shared" si="22"/>
        <v>0</v>
      </c>
      <c r="CQ29" s="32">
        <f t="shared" si="22"/>
        <v>0</v>
      </c>
    </row>
    <row r="30" spans="1:95" s="33" customFormat="1" ht="42" customHeight="1" x14ac:dyDescent="0.3">
      <c r="A30" s="29" t="s">
        <v>96</v>
      </c>
      <c r="B30" s="30" t="s">
        <v>97</v>
      </c>
      <c r="C30" s="29">
        <v>6617</v>
      </c>
      <c r="D30" s="29">
        <v>19</v>
      </c>
      <c r="E30" s="31" t="s">
        <v>70</v>
      </c>
      <c r="F30" s="32">
        <f t="shared" si="2"/>
        <v>410427</v>
      </c>
      <c r="G30" s="32">
        <f t="shared" si="2"/>
        <v>410427</v>
      </c>
      <c r="H30" s="32"/>
      <c r="I30" s="32"/>
      <c r="J30" s="32"/>
      <c r="K30" s="32"/>
      <c r="L30" s="32"/>
      <c r="M30" s="32"/>
      <c r="N30" s="32">
        <v>410427</v>
      </c>
      <c r="O30" s="32">
        <v>410427</v>
      </c>
      <c r="P30" s="32">
        <f t="shared" si="4"/>
        <v>300000</v>
      </c>
      <c r="Q30" s="32">
        <f t="shared" si="4"/>
        <v>300000</v>
      </c>
      <c r="R30" s="32"/>
      <c r="S30" s="32"/>
      <c r="T30" s="32"/>
      <c r="U30" s="32"/>
      <c r="V30" s="32"/>
      <c r="W30" s="32"/>
      <c r="X30" s="32">
        <v>300000</v>
      </c>
      <c r="Y30" s="32">
        <v>300000</v>
      </c>
      <c r="Z30" s="32">
        <f t="shared" si="6"/>
        <v>110427</v>
      </c>
      <c r="AA30" s="32">
        <f t="shared" si="6"/>
        <v>110427</v>
      </c>
      <c r="AB30" s="32">
        <f t="shared" si="6"/>
        <v>0</v>
      </c>
      <c r="AC30" s="32">
        <f t="shared" si="6"/>
        <v>0</v>
      </c>
      <c r="AD30" s="32">
        <f t="shared" si="6"/>
        <v>0</v>
      </c>
      <c r="AE30" s="32">
        <f t="shared" si="6"/>
        <v>0</v>
      </c>
      <c r="AF30" s="32">
        <f t="shared" si="6"/>
        <v>0</v>
      </c>
      <c r="AG30" s="32">
        <f t="shared" si="6"/>
        <v>0</v>
      </c>
      <c r="AH30" s="32">
        <f t="shared" si="6"/>
        <v>110427</v>
      </c>
      <c r="AI30" s="32">
        <f t="shared" si="6"/>
        <v>110427</v>
      </c>
      <c r="AJ30" s="32">
        <f t="shared" si="8"/>
        <v>55213.5</v>
      </c>
      <c r="AK30" s="32"/>
      <c r="AL30" s="32"/>
      <c r="AM30" s="32"/>
      <c r="AN30" s="32">
        <v>55213.5</v>
      </c>
      <c r="AO30" s="32">
        <f t="shared" si="9"/>
        <v>0</v>
      </c>
      <c r="AP30" s="32"/>
      <c r="AQ30" s="32"/>
      <c r="AR30" s="32"/>
      <c r="AS30" s="32"/>
      <c r="AT30" s="32">
        <f t="shared" si="10"/>
        <v>55213.5</v>
      </c>
      <c r="AU30" s="32">
        <f t="shared" si="10"/>
        <v>0</v>
      </c>
      <c r="AV30" s="32">
        <f t="shared" si="10"/>
        <v>0</v>
      </c>
      <c r="AW30" s="32">
        <f t="shared" si="10"/>
        <v>0</v>
      </c>
      <c r="AX30" s="32">
        <f t="shared" si="10"/>
        <v>55213.5</v>
      </c>
      <c r="AY30" s="32">
        <f t="shared" si="12"/>
        <v>0</v>
      </c>
      <c r="AZ30" s="32"/>
      <c r="BA30" s="32"/>
      <c r="BB30" s="32"/>
      <c r="BC30" s="32"/>
      <c r="BD30" s="32">
        <f t="shared" si="13"/>
        <v>0</v>
      </c>
      <c r="BE30" s="32"/>
      <c r="BF30" s="32"/>
      <c r="BG30" s="32"/>
      <c r="BH30" s="32"/>
      <c r="BI30" s="32">
        <f t="shared" si="14"/>
        <v>0</v>
      </c>
      <c r="BJ30" s="32">
        <f t="shared" si="14"/>
        <v>0</v>
      </c>
      <c r="BK30" s="32">
        <f t="shared" si="14"/>
        <v>0</v>
      </c>
      <c r="BL30" s="32">
        <f t="shared" si="14"/>
        <v>0</v>
      </c>
      <c r="BM30" s="32">
        <f t="shared" si="14"/>
        <v>0</v>
      </c>
      <c r="BN30" s="32">
        <f t="shared" si="16"/>
        <v>0</v>
      </c>
      <c r="BO30" s="32"/>
      <c r="BP30" s="32"/>
      <c r="BQ30" s="32"/>
      <c r="BR30" s="32"/>
      <c r="BS30" s="32">
        <f t="shared" si="17"/>
        <v>0</v>
      </c>
      <c r="BT30" s="32"/>
      <c r="BU30" s="32"/>
      <c r="BV30" s="32"/>
      <c r="BW30" s="32"/>
      <c r="BX30" s="32">
        <f t="shared" si="18"/>
        <v>0</v>
      </c>
      <c r="BY30" s="32">
        <f t="shared" si="18"/>
        <v>0</v>
      </c>
      <c r="BZ30" s="32">
        <f t="shared" si="18"/>
        <v>0</v>
      </c>
      <c r="CA30" s="32">
        <f t="shared" si="18"/>
        <v>0</v>
      </c>
      <c r="CB30" s="32">
        <f t="shared" si="18"/>
        <v>0</v>
      </c>
      <c r="CC30" s="32">
        <f t="shared" si="20"/>
        <v>0</v>
      </c>
      <c r="CD30" s="32">
        <f t="shared" si="20"/>
        <v>0</v>
      </c>
      <c r="CE30" s="32">
        <f t="shared" si="20"/>
        <v>0</v>
      </c>
      <c r="CF30" s="32">
        <f t="shared" si="20"/>
        <v>0</v>
      </c>
      <c r="CG30" s="32">
        <f t="shared" si="20"/>
        <v>0</v>
      </c>
      <c r="CH30" s="32">
        <f t="shared" si="20"/>
        <v>0</v>
      </c>
      <c r="CI30" s="32">
        <f t="shared" si="20"/>
        <v>0</v>
      </c>
      <c r="CJ30" s="32">
        <f t="shared" si="20"/>
        <v>0</v>
      </c>
      <c r="CK30" s="32">
        <f t="shared" si="20"/>
        <v>0</v>
      </c>
      <c r="CL30" s="32">
        <f t="shared" si="20"/>
        <v>0</v>
      </c>
      <c r="CM30" s="32">
        <f t="shared" si="22"/>
        <v>0</v>
      </c>
      <c r="CN30" s="32">
        <f t="shared" si="22"/>
        <v>0</v>
      </c>
      <c r="CO30" s="32">
        <f t="shared" si="22"/>
        <v>0</v>
      </c>
      <c r="CP30" s="32">
        <f t="shared" si="22"/>
        <v>0</v>
      </c>
      <c r="CQ30" s="32">
        <f t="shared" si="22"/>
        <v>0</v>
      </c>
    </row>
    <row r="31" spans="1:95" s="33" customFormat="1" ht="49.2" customHeight="1" x14ac:dyDescent="0.3">
      <c r="A31" s="29" t="s">
        <v>96</v>
      </c>
      <c r="B31" s="30" t="s">
        <v>97</v>
      </c>
      <c r="C31" s="29">
        <v>6617</v>
      </c>
      <c r="D31" s="29">
        <v>19</v>
      </c>
      <c r="E31" s="31" t="s">
        <v>99</v>
      </c>
      <c r="F31" s="32">
        <f t="shared" si="2"/>
        <v>0</v>
      </c>
      <c r="G31" s="32">
        <f t="shared" si="2"/>
        <v>0</v>
      </c>
      <c r="H31" s="32"/>
      <c r="I31" s="32"/>
      <c r="J31" s="32"/>
      <c r="K31" s="32"/>
      <c r="L31" s="32"/>
      <c r="M31" s="32"/>
      <c r="N31" s="32"/>
      <c r="O31" s="32"/>
      <c r="P31" s="32">
        <f t="shared" si="4"/>
        <v>0</v>
      </c>
      <c r="Q31" s="32">
        <f t="shared" si="4"/>
        <v>0</v>
      </c>
      <c r="R31" s="32"/>
      <c r="S31" s="32"/>
      <c r="T31" s="32"/>
      <c r="U31" s="32"/>
      <c r="V31" s="32"/>
      <c r="W31" s="32"/>
      <c r="X31" s="32"/>
      <c r="Y31" s="32"/>
      <c r="Z31" s="32">
        <f t="shared" si="6"/>
        <v>0</v>
      </c>
      <c r="AA31" s="32">
        <f t="shared" si="6"/>
        <v>0</v>
      </c>
      <c r="AB31" s="32">
        <f t="shared" si="6"/>
        <v>0</v>
      </c>
      <c r="AC31" s="32">
        <f t="shared" si="6"/>
        <v>0</v>
      </c>
      <c r="AD31" s="32">
        <f t="shared" si="6"/>
        <v>0</v>
      </c>
      <c r="AE31" s="32">
        <f t="shared" si="6"/>
        <v>0</v>
      </c>
      <c r="AF31" s="32">
        <f t="shared" si="6"/>
        <v>0</v>
      </c>
      <c r="AG31" s="32">
        <f t="shared" si="6"/>
        <v>0</v>
      </c>
      <c r="AH31" s="32">
        <f t="shared" si="6"/>
        <v>0</v>
      </c>
      <c r="AI31" s="32">
        <f t="shared" si="6"/>
        <v>0</v>
      </c>
      <c r="AJ31" s="32">
        <f t="shared" si="8"/>
        <v>0</v>
      </c>
      <c r="AK31" s="32"/>
      <c r="AL31" s="32"/>
      <c r="AM31" s="32"/>
      <c r="AN31" s="32"/>
      <c r="AO31" s="32">
        <f t="shared" si="9"/>
        <v>0</v>
      </c>
      <c r="AP31" s="32"/>
      <c r="AQ31" s="32"/>
      <c r="AR31" s="32"/>
      <c r="AS31" s="32"/>
      <c r="AT31" s="32">
        <f t="shared" si="10"/>
        <v>0</v>
      </c>
      <c r="AU31" s="32">
        <f t="shared" si="10"/>
        <v>0</v>
      </c>
      <c r="AV31" s="32">
        <f t="shared" si="10"/>
        <v>0</v>
      </c>
      <c r="AW31" s="32">
        <f t="shared" si="10"/>
        <v>0</v>
      </c>
      <c r="AX31" s="32">
        <f t="shared" si="10"/>
        <v>0</v>
      </c>
      <c r="AY31" s="32">
        <f t="shared" si="12"/>
        <v>0</v>
      </c>
      <c r="AZ31" s="32"/>
      <c r="BA31" s="32"/>
      <c r="BB31" s="32"/>
      <c r="BC31" s="32"/>
      <c r="BD31" s="32">
        <f t="shared" si="13"/>
        <v>0</v>
      </c>
      <c r="BE31" s="32"/>
      <c r="BF31" s="32"/>
      <c r="BG31" s="32"/>
      <c r="BH31" s="32"/>
      <c r="BI31" s="32">
        <f t="shared" si="14"/>
        <v>0</v>
      </c>
      <c r="BJ31" s="32">
        <f t="shared" si="14"/>
        <v>0</v>
      </c>
      <c r="BK31" s="32">
        <f t="shared" si="14"/>
        <v>0</v>
      </c>
      <c r="BL31" s="32">
        <f t="shared" si="14"/>
        <v>0</v>
      </c>
      <c r="BM31" s="32">
        <f t="shared" si="14"/>
        <v>0</v>
      </c>
      <c r="BN31" s="32">
        <f t="shared" si="16"/>
        <v>0</v>
      </c>
      <c r="BO31" s="32"/>
      <c r="BP31" s="32"/>
      <c r="BQ31" s="32"/>
      <c r="BR31" s="32"/>
      <c r="BS31" s="32">
        <f t="shared" si="17"/>
        <v>0</v>
      </c>
      <c r="BT31" s="32"/>
      <c r="BU31" s="32"/>
      <c r="BV31" s="32"/>
      <c r="BW31" s="32"/>
      <c r="BX31" s="32">
        <f t="shared" si="18"/>
        <v>0</v>
      </c>
      <c r="BY31" s="32">
        <f t="shared" si="18"/>
        <v>0</v>
      </c>
      <c r="BZ31" s="32">
        <f t="shared" si="18"/>
        <v>0</v>
      </c>
      <c r="CA31" s="32">
        <f t="shared" si="18"/>
        <v>0</v>
      </c>
      <c r="CB31" s="32">
        <f t="shared" si="18"/>
        <v>0</v>
      </c>
      <c r="CC31" s="32">
        <f t="shared" si="20"/>
        <v>0</v>
      </c>
      <c r="CD31" s="32">
        <f t="shared" si="20"/>
        <v>0</v>
      </c>
      <c r="CE31" s="32">
        <f t="shared" si="20"/>
        <v>0</v>
      </c>
      <c r="CF31" s="32">
        <f t="shared" si="20"/>
        <v>0</v>
      </c>
      <c r="CG31" s="32">
        <f t="shared" si="20"/>
        <v>0</v>
      </c>
      <c r="CH31" s="32">
        <f t="shared" si="20"/>
        <v>0</v>
      </c>
      <c r="CI31" s="32">
        <f t="shared" si="20"/>
        <v>0</v>
      </c>
      <c r="CJ31" s="32">
        <f t="shared" si="20"/>
        <v>0</v>
      </c>
      <c r="CK31" s="32">
        <f t="shared" si="20"/>
        <v>0</v>
      </c>
      <c r="CL31" s="32">
        <f t="shared" si="20"/>
        <v>0</v>
      </c>
      <c r="CM31" s="32">
        <f t="shared" si="22"/>
        <v>0</v>
      </c>
      <c r="CN31" s="32">
        <f t="shared" si="22"/>
        <v>0</v>
      </c>
      <c r="CO31" s="32">
        <f t="shared" si="22"/>
        <v>0</v>
      </c>
      <c r="CP31" s="32">
        <f t="shared" si="22"/>
        <v>0</v>
      </c>
      <c r="CQ31" s="32">
        <f t="shared" si="22"/>
        <v>0</v>
      </c>
    </row>
    <row r="32" spans="1:95" s="33" customFormat="1" ht="60" customHeight="1" x14ac:dyDescent="0.3">
      <c r="A32" s="29" t="s">
        <v>100</v>
      </c>
      <c r="B32" s="30" t="s">
        <v>101</v>
      </c>
      <c r="C32" s="29">
        <v>6618</v>
      </c>
      <c r="D32" s="29">
        <v>20</v>
      </c>
      <c r="E32" s="35" t="s">
        <v>102</v>
      </c>
      <c r="F32" s="32">
        <f t="shared" si="2"/>
        <v>0</v>
      </c>
      <c r="G32" s="32">
        <f t="shared" si="2"/>
        <v>0</v>
      </c>
      <c r="H32" s="32"/>
      <c r="I32" s="32"/>
      <c r="J32" s="32"/>
      <c r="K32" s="32"/>
      <c r="L32" s="32"/>
      <c r="M32" s="32"/>
      <c r="N32" s="32"/>
      <c r="O32" s="32"/>
      <c r="P32" s="32">
        <f t="shared" si="4"/>
        <v>0</v>
      </c>
      <c r="Q32" s="32">
        <f t="shared" si="4"/>
        <v>0</v>
      </c>
      <c r="R32" s="32"/>
      <c r="S32" s="32"/>
      <c r="T32" s="32"/>
      <c r="U32" s="32"/>
      <c r="V32" s="32"/>
      <c r="W32" s="32"/>
      <c r="X32" s="32"/>
      <c r="Y32" s="32"/>
      <c r="Z32" s="32">
        <f t="shared" si="6"/>
        <v>0</v>
      </c>
      <c r="AA32" s="32">
        <f t="shared" si="6"/>
        <v>0</v>
      </c>
      <c r="AB32" s="32">
        <f t="shared" si="6"/>
        <v>0</v>
      </c>
      <c r="AC32" s="32">
        <f t="shared" si="6"/>
        <v>0</v>
      </c>
      <c r="AD32" s="32">
        <f t="shared" si="6"/>
        <v>0</v>
      </c>
      <c r="AE32" s="32">
        <f t="shared" si="6"/>
        <v>0</v>
      </c>
      <c r="AF32" s="32">
        <f t="shared" si="6"/>
        <v>0</v>
      </c>
      <c r="AG32" s="32">
        <f t="shared" si="6"/>
        <v>0</v>
      </c>
      <c r="AH32" s="32">
        <f t="shared" si="6"/>
        <v>0</v>
      </c>
      <c r="AI32" s="32">
        <f t="shared" si="6"/>
        <v>0</v>
      </c>
      <c r="AJ32" s="32">
        <f t="shared" si="8"/>
        <v>0</v>
      </c>
      <c r="AK32" s="32"/>
      <c r="AL32" s="32"/>
      <c r="AM32" s="32"/>
      <c r="AN32" s="32"/>
      <c r="AO32" s="32">
        <f t="shared" si="9"/>
        <v>0</v>
      </c>
      <c r="AP32" s="32"/>
      <c r="AQ32" s="32"/>
      <c r="AR32" s="32"/>
      <c r="AS32" s="32"/>
      <c r="AT32" s="32">
        <f t="shared" si="10"/>
        <v>0</v>
      </c>
      <c r="AU32" s="32">
        <f t="shared" si="10"/>
        <v>0</v>
      </c>
      <c r="AV32" s="32">
        <f t="shared" si="10"/>
        <v>0</v>
      </c>
      <c r="AW32" s="32">
        <f t="shared" si="10"/>
        <v>0</v>
      </c>
      <c r="AX32" s="32">
        <f t="shared" si="10"/>
        <v>0</v>
      </c>
      <c r="AY32" s="32">
        <f t="shared" si="12"/>
        <v>0</v>
      </c>
      <c r="AZ32" s="32"/>
      <c r="BA32" s="32"/>
      <c r="BB32" s="32"/>
      <c r="BC32" s="32"/>
      <c r="BD32" s="32">
        <f t="shared" si="13"/>
        <v>0</v>
      </c>
      <c r="BE32" s="32"/>
      <c r="BF32" s="32"/>
      <c r="BG32" s="32"/>
      <c r="BH32" s="32"/>
      <c r="BI32" s="32">
        <f t="shared" si="14"/>
        <v>0</v>
      </c>
      <c r="BJ32" s="32">
        <f t="shared" si="14"/>
        <v>0</v>
      </c>
      <c r="BK32" s="32">
        <f t="shared" si="14"/>
        <v>0</v>
      </c>
      <c r="BL32" s="32">
        <f t="shared" si="14"/>
        <v>0</v>
      </c>
      <c r="BM32" s="32">
        <f t="shared" si="14"/>
        <v>0</v>
      </c>
      <c r="BN32" s="32">
        <f t="shared" si="16"/>
        <v>0</v>
      </c>
      <c r="BO32" s="32"/>
      <c r="BP32" s="32"/>
      <c r="BQ32" s="32"/>
      <c r="BR32" s="32"/>
      <c r="BS32" s="32">
        <f t="shared" si="17"/>
        <v>0</v>
      </c>
      <c r="BT32" s="32"/>
      <c r="BU32" s="32"/>
      <c r="BV32" s="32"/>
      <c r="BW32" s="32"/>
      <c r="BX32" s="32">
        <f t="shared" si="18"/>
        <v>0</v>
      </c>
      <c r="BY32" s="32">
        <f t="shared" si="18"/>
        <v>0</v>
      </c>
      <c r="BZ32" s="32">
        <f t="shared" si="18"/>
        <v>0</v>
      </c>
      <c r="CA32" s="32">
        <f t="shared" si="18"/>
        <v>0</v>
      </c>
      <c r="CB32" s="32">
        <f t="shared" si="18"/>
        <v>0</v>
      </c>
      <c r="CC32" s="32">
        <f t="shared" si="20"/>
        <v>0</v>
      </c>
      <c r="CD32" s="32">
        <f t="shared" si="20"/>
        <v>0</v>
      </c>
      <c r="CE32" s="32">
        <f t="shared" si="20"/>
        <v>0</v>
      </c>
      <c r="CF32" s="32">
        <f t="shared" si="20"/>
        <v>0</v>
      </c>
      <c r="CG32" s="32">
        <f t="shared" si="20"/>
        <v>0</v>
      </c>
      <c r="CH32" s="32">
        <f t="shared" si="20"/>
        <v>0</v>
      </c>
      <c r="CI32" s="32">
        <f t="shared" si="20"/>
        <v>0</v>
      </c>
      <c r="CJ32" s="32">
        <f t="shared" si="20"/>
        <v>0</v>
      </c>
      <c r="CK32" s="32">
        <f t="shared" si="20"/>
        <v>0</v>
      </c>
      <c r="CL32" s="32">
        <f t="shared" si="20"/>
        <v>0</v>
      </c>
      <c r="CM32" s="32">
        <f t="shared" si="22"/>
        <v>0</v>
      </c>
      <c r="CN32" s="32">
        <f t="shared" si="22"/>
        <v>0</v>
      </c>
      <c r="CO32" s="32">
        <f t="shared" si="22"/>
        <v>0</v>
      </c>
      <c r="CP32" s="32">
        <f t="shared" si="22"/>
        <v>0</v>
      </c>
      <c r="CQ32" s="32">
        <f t="shared" si="22"/>
        <v>0</v>
      </c>
    </row>
    <row r="33" spans="1:95" s="33" customFormat="1" ht="32.4" customHeight="1" x14ac:dyDescent="0.3">
      <c r="A33" s="29" t="s">
        <v>103</v>
      </c>
      <c r="B33" s="36" t="s">
        <v>104</v>
      </c>
      <c r="C33" s="29">
        <v>6619</v>
      </c>
      <c r="D33" s="29">
        <v>21</v>
      </c>
      <c r="E33" s="35" t="s">
        <v>70</v>
      </c>
      <c r="F33" s="32">
        <f t="shared" si="2"/>
        <v>0</v>
      </c>
      <c r="G33" s="32">
        <f t="shared" si="2"/>
        <v>0</v>
      </c>
      <c r="H33" s="32"/>
      <c r="I33" s="32"/>
      <c r="J33" s="32"/>
      <c r="K33" s="32"/>
      <c r="L33" s="32"/>
      <c r="M33" s="32"/>
      <c r="N33" s="32"/>
      <c r="O33" s="32"/>
      <c r="P33" s="32">
        <f t="shared" si="4"/>
        <v>0</v>
      </c>
      <c r="Q33" s="32">
        <f t="shared" si="4"/>
        <v>0</v>
      </c>
      <c r="R33" s="32"/>
      <c r="S33" s="32"/>
      <c r="T33" s="32"/>
      <c r="U33" s="32"/>
      <c r="V33" s="32"/>
      <c r="W33" s="32"/>
      <c r="X33" s="32"/>
      <c r="Y33" s="32"/>
      <c r="Z33" s="32">
        <f t="shared" si="6"/>
        <v>0</v>
      </c>
      <c r="AA33" s="32">
        <f t="shared" si="6"/>
        <v>0</v>
      </c>
      <c r="AB33" s="32">
        <f t="shared" si="6"/>
        <v>0</v>
      </c>
      <c r="AC33" s="32">
        <f t="shared" si="6"/>
        <v>0</v>
      </c>
      <c r="AD33" s="32">
        <f t="shared" si="6"/>
        <v>0</v>
      </c>
      <c r="AE33" s="32">
        <f t="shared" si="6"/>
        <v>0</v>
      </c>
      <c r="AF33" s="32">
        <f t="shared" si="6"/>
        <v>0</v>
      </c>
      <c r="AG33" s="32">
        <f t="shared" si="6"/>
        <v>0</v>
      </c>
      <c r="AH33" s="32">
        <f t="shared" si="6"/>
        <v>0</v>
      </c>
      <c r="AI33" s="32">
        <f t="shared" si="6"/>
        <v>0</v>
      </c>
      <c r="AJ33" s="32">
        <f t="shared" si="8"/>
        <v>0</v>
      </c>
      <c r="AK33" s="32"/>
      <c r="AL33" s="32"/>
      <c r="AM33" s="32"/>
      <c r="AN33" s="32"/>
      <c r="AO33" s="32">
        <f t="shared" si="9"/>
        <v>0</v>
      </c>
      <c r="AP33" s="32"/>
      <c r="AQ33" s="32"/>
      <c r="AR33" s="32"/>
      <c r="AS33" s="32"/>
      <c r="AT33" s="32">
        <f t="shared" si="10"/>
        <v>0</v>
      </c>
      <c r="AU33" s="32">
        <f t="shared" si="10"/>
        <v>0</v>
      </c>
      <c r="AV33" s="32">
        <f t="shared" si="10"/>
        <v>0</v>
      </c>
      <c r="AW33" s="32">
        <f t="shared" si="10"/>
        <v>0</v>
      </c>
      <c r="AX33" s="32">
        <f t="shared" si="10"/>
        <v>0</v>
      </c>
      <c r="AY33" s="32">
        <f t="shared" si="12"/>
        <v>0</v>
      </c>
      <c r="AZ33" s="32"/>
      <c r="BA33" s="32"/>
      <c r="BB33" s="32"/>
      <c r="BC33" s="32"/>
      <c r="BD33" s="32">
        <f t="shared" si="13"/>
        <v>0</v>
      </c>
      <c r="BE33" s="32"/>
      <c r="BF33" s="32"/>
      <c r="BG33" s="32"/>
      <c r="BH33" s="32"/>
      <c r="BI33" s="32">
        <f t="shared" si="14"/>
        <v>0</v>
      </c>
      <c r="BJ33" s="32">
        <f t="shared" si="14"/>
        <v>0</v>
      </c>
      <c r="BK33" s="32">
        <f t="shared" si="14"/>
        <v>0</v>
      </c>
      <c r="BL33" s="32">
        <f t="shared" si="14"/>
        <v>0</v>
      </c>
      <c r="BM33" s="32">
        <f t="shared" si="14"/>
        <v>0</v>
      </c>
      <c r="BN33" s="32">
        <f t="shared" si="16"/>
        <v>0</v>
      </c>
      <c r="BO33" s="32"/>
      <c r="BP33" s="32"/>
      <c r="BQ33" s="32"/>
      <c r="BR33" s="32"/>
      <c r="BS33" s="32">
        <f t="shared" si="17"/>
        <v>0</v>
      </c>
      <c r="BT33" s="32"/>
      <c r="BU33" s="32"/>
      <c r="BV33" s="32"/>
      <c r="BW33" s="32"/>
      <c r="BX33" s="32">
        <f t="shared" si="18"/>
        <v>0</v>
      </c>
      <c r="BY33" s="32">
        <f t="shared" si="18"/>
        <v>0</v>
      </c>
      <c r="BZ33" s="32">
        <f t="shared" si="18"/>
        <v>0</v>
      </c>
      <c r="CA33" s="32">
        <f t="shared" si="18"/>
        <v>0</v>
      </c>
      <c r="CB33" s="32">
        <f t="shared" si="18"/>
        <v>0</v>
      </c>
      <c r="CC33" s="32">
        <f t="shared" si="20"/>
        <v>0</v>
      </c>
      <c r="CD33" s="32">
        <f t="shared" si="20"/>
        <v>0</v>
      </c>
      <c r="CE33" s="32">
        <f t="shared" si="20"/>
        <v>0</v>
      </c>
      <c r="CF33" s="32">
        <f t="shared" si="20"/>
        <v>0</v>
      </c>
      <c r="CG33" s="32">
        <f t="shared" si="20"/>
        <v>0</v>
      </c>
      <c r="CH33" s="32">
        <f t="shared" si="20"/>
        <v>0</v>
      </c>
      <c r="CI33" s="32">
        <f t="shared" si="20"/>
        <v>0</v>
      </c>
      <c r="CJ33" s="32">
        <f t="shared" si="20"/>
        <v>0</v>
      </c>
      <c r="CK33" s="32">
        <f t="shared" si="20"/>
        <v>0</v>
      </c>
      <c r="CL33" s="32">
        <f t="shared" si="20"/>
        <v>0</v>
      </c>
      <c r="CM33" s="32">
        <f t="shared" si="22"/>
        <v>0</v>
      </c>
      <c r="CN33" s="32">
        <f t="shared" si="22"/>
        <v>0</v>
      </c>
      <c r="CO33" s="32">
        <f t="shared" si="22"/>
        <v>0</v>
      </c>
      <c r="CP33" s="32">
        <f t="shared" si="22"/>
        <v>0</v>
      </c>
      <c r="CQ33" s="32">
        <f t="shared" si="22"/>
        <v>0</v>
      </c>
    </row>
    <row r="34" spans="1:95" s="33" customFormat="1" ht="36" customHeight="1" x14ac:dyDescent="0.3">
      <c r="A34" s="29" t="s">
        <v>105</v>
      </c>
      <c r="B34" s="30" t="s">
        <v>106</v>
      </c>
      <c r="C34" s="29">
        <v>6621</v>
      </c>
      <c r="D34" s="29">
        <v>12</v>
      </c>
      <c r="E34" s="35" t="s">
        <v>107</v>
      </c>
      <c r="F34" s="32">
        <f t="shared" si="2"/>
        <v>0</v>
      </c>
      <c r="G34" s="32">
        <f t="shared" si="2"/>
        <v>0</v>
      </c>
      <c r="H34" s="32"/>
      <c r="I34" s="32"/>
      <c r="J34" s="32"/>
      <c r="K34" s="32"/>
      <c r="L34" s="32"/>
      <c r="M34" s="32"/>
      <c r="N34" s="32"/>
      <c r="O34" s="32"/>
      <c r="P34" s="32">
        <f t="shared" si="4"/>
        <v>0</v>
      </c>
      <c r="Q34" s="32">
        <f t="shared" si="4"/>
        <v>0</v>
      </c>
      <c r="R34" s="32"/>
      <c r="S34" s="32"/>
      <c r="T34" s="32"/>
      <c r="U34" s="32"/>
      <c r="V34" s="32"/>
      <c r="W34" s="32"/>
      <c r="X34" s="32"/>
      <c r="Y34" s="32"/>
      <c r="Z34" s="32">
        <f t="shared" si="6"/>
        <v>0</v>
      </c>
      <c r="AA34" s="32">
        <f t="shared" si="6"/>
        <v>0</v>
      </c>
      <c r="AB34" s="32">
        <f t="shared" si="6"/>
        <v>0</v>
      </c>
      <c r="AC34" s="32">
        <f t="shared" si="6"/>
        <v>0</v>
      </c>
      <c r="AD34" s="32">
        <f t="shared" si="6"/>
        <v>0</v>
      </c>
      <c r="AE34" s="32">
        <f t="shared" si="6"/>
        <v>0</v>
      </c>
      <c r="AF34" s="32">
        <f t="shared" si="6"/>
        <v>0</v>
      </c>
      <c r="AG34" s="32">
        <f t="shared" si="6"/>
        <v>0</v>
      </c>
      <c r="AH34" s="32">
        <f t="shared" si="6"/>
        <v>0</v>
      </c>
      <c r="AI34" s="32">
        <f t="shared" si="6"/>
        <v>0</v>
      </c>
      <c r="AJ34" s="32">
        <f t="shared" si="8"/>
        <v>151680.4</v>
      </c>
      <c r="AK34" s="32"/>
      <c r="AL34" s="32"/>
      <c r="AM34" s="32">
        <v>151680.4</v>
      </c>
      <c r="AN34" s="32"/>
      <c r="AO34" s="32">
        <f t="shared" si="9"/>
        <v>0</v>
      </c>
      <c r="AP34" s="32"/>
      <c r="AQ34" s="32"/>
      <c r="AR34" s="32"/>
      <c r="AS34" s="32"/>
      <c r="AT34" s="32">
        <f t="shared" si="10"/>
        <v>151680.4</v>
      </c>
      <c r="AU34" s="32">
        <f t="shared" si="10"/>
        <v>0</v>
      </c>
      <c r="AV34" s="32">
        <f t="shared" si="10"/>
        <v>0</v>
      </c>
      <c r="AW34" s="32">
        <f t="shared" si="10"/>
        <v>151680.4</v>
      </c>
      <c r="AX34" s="32">
        <f t="shared" si="10"/>
        <v>0</v>
      </c>
      <c r="AY34" s="32">
        <f t="shared" si="12"/>
        <v>0</v>
      </c>
      <c r="AZ34" s="32"/>
      <c r="BA34" s="32"/>
      <c r="BB34" s="32"/>
      <c r="BC34" s="32"/>
      <c r="BD34" s="32">
        <f t="shared" si="13"/>
        <v>0</v>
      </c>
      <c r="BE34" s="32"/>
      <c r="BF34" s="32"/>
      <c r="BG34" s="32"/>
      <c r="BH34" s="32"/>
      <c r="BI34" s="32">
        <f t="shared" si="14"/>
        <v>0</v>
      </c>
      <c r="BJ34" s="32">
        <f t="shared" si="14"/>
        <v>0</v>
      </c>
      <c r="BK34" s="32">
        <f t="shared" si="14"/>
        <v>0</v>
      </c>
      <c r="BL34" s="32">
        <f t="shared" si="14"/>
        <v>0</v>
      </c>
      <c r="BM34" s="32">
        <f t="shared" si="14"/>
        <v>0</v>
      </c>
      <c r="BN34" s="32">
        <f t="shared" si="16"/>
        <v>0</v>
      </c>
      <c r="BO34" s="32"/>
      <c r="BP34" s="32"/>
      <c r="BQ34" s="32"/>
      <c r="BR34" s="32"/>
      <c r="BS34" s="32">
        <f t="shared" si="17"/>
        <v>0</v>
      </c>
      <c r="BT34" s="32"/>
      <c r="BU34" s="32"/>
      <c r="BV34" s="32"/>
      <c r="BW34" s="32"/>
      <c r="BX34" s="32">
        <f t="shared" si="18"/>
        <v>0</v>
      </c>
      <c r="BY34" s="32">
        <f t="shared" si="18"/>
        <v>0</v>
      </c>
      <c r="BZ34" s="32">
        <f t="shared" si="18"/>
        <v>0</v>
      </c>
      <c r="CA34" s="32">
        <f t="shared" si="18"/>
        <v>0</v>
      </c>
      <c r="CB34" s="32">
        <f t="shared" si="18"/>
        <v>0</v>
      </c>
      <c r="CC34" s="32">
        <f t="shared" si="20"/>
        <v>0</v>
      </c>
      <c r="CD34" s="32">
        <f t="shared" si="20"/>
        <v>0</v>
      </c>
      <c r="CE34" s="32">
        <f t="shared" si="20"/>
        <v>0</v>
      </c>
      <c r="CF34" s="32">
        <f t="shared" si="20"/>
        <v>0</v>
      </c>
      <c r="CG34" s="32">
        <f t="shared" si="20"/>
        <v>0</v>
      </c>
      <c r="CH34" s="32">
        <f t="shared" si="20"/>
        <v>0</v>
      </c>
      <c r="CI34" s="32">
        <f t="shared" si="20"/>
        <v>0</v>
      </c>
      <c r="CJ34" s="32">
        <f t="shared" si="20"/>
        <v>0</v>
      </c>
      <c r="CK34" s="32">
        <f t="shared" si="20"/>
        <v>0</v>
      </c>
      <c r="CL34" s="32">
        <f t="shared" si="20"/>
        <v>0</v>
      </c>
      <c r="CM34" s="32">
        <f t="shared" si="22"/>
        <v>0</v>
      </c>
      <c r="CN34" s="32">
        <f t="shared" si="22"/>
        <v>0</v>
      </c>
      <c r="CO34" s="32">
        <f t="shared" si="22"/>
        <v>0</v>
      </c>
      <c r="CP34" s="32">
        <f t="shared" si="22"/>
        <v>0</v>
      </c>
      <c r="CQ34" s="32">
        <f t="shared" si="22"/>
        <v>0</v>
      </c>
    </row>
    <row r="35" spans="1:95" s="33" customFormat="1" ht="60" customHeight="1" x14ac:dyDescent="0.3">
      <c r="A35" s="29" t="s">
        <v>108</v>
      </c>
      <c r="B35" s="30" t="s">
        <v>109</v>
      </c>
      <c r="C35" s="29">
        <v>6623</v>
      </c>
      <c r="D35" s="29">
        <v>23</v>
      </c>
      <c r="E35" s="35" t="s">
        <v>110</v>
      </c>
      <c r="F35" s="32">
        <f t="shared" si="2"/>
        <v>3964789.81</v>
      </c>
      <c r="G35" s="32">
        <f t="shared" si="2"/>
        <v>3964789.81</v>
      </c>
      <c r="H35" s="32"/>
      <c r="I35" s="32"/>
      <c r="J35" s="32"/>
      <c r="K35" s="32"/>
      <c r="L35" s="32"/>
      <c r="M35" s="32"/>
      <c r="N35" s="32">
        <v>3964789.81</v>
      </c>
      <c r="O35" s="32">
        <v>3964789.81</v>
      </c>
      <c r="P35" s="32">
        <f t="shared" si="4"/>
        <v>0</v>
      </c>
      <c r="Q35" s="32">
        <f t="shared" si="4"/>
        <v>0</v>
      </c>
      <c r="R35" s="32"/>
      <c r="S35" s="32"/>
      <c r="T35" s="32"/>
      <c r="U35" s="32"/>
      <c r="V35" s="32"/>
      <c r="W35" s="32"/>
      <c r="X35" s="32"/>
      <c r="Y35" s="32"/>
      <c r="Z35" s="32">
        <f t="shared" si="6"/>
        <v>3964789.81</v>
      </c>
      <c r="AA35" s="32">
        <f t="shared" si="6"/>
        <v>3964789.81</v>
      </c>
      <c r="AB35" s="32">
        <f t="shared" si="6"/>
        <v>0</v>
      </c>
      <c r="AC35" s="32">
        <f t="shared" si="6"/>
        <v>0</v>
      </c>
      <c r="AD35" s="32">
        <f t="shared" si="6"/>
        <v>0</v>
      </c>
      <c r="AE35" s="32">
        <f t="shared" si="6"/>
        <v>0</v>
      </c>
      <c r="AF35" s="32">
        <f t="shared" si="6"/>
        <v>0</v>
      </c>
      <c r="AG35" s="32">
        <f t="shared" si="6"/>
        <v>0</v>
      </c>
      <c r="AH35" s="32">
        <f t="shared" si="6"/>
        <v>3964789.81</v>
      </c>
      <c r="AI35" s="32">
        <f t="shared" si="6"/>
        <v>3964789.81</v>
      </c>
      <c r="AJ35" s="32">
        <f t="shared" si="8"/>
        <v>50000</v>
      </c>
      <c r="AK35" s="32"/>
      <c r="AL35" s="32"/>
      <c r="AM35" s="32"/>
      <c r="AN35" s="32">
        <v>50000</v>
      </c>
      <c r="AO35" s="32">
        <f t="shared" si="9"/>
        <v>0</v>
      </c>
      <c r="AP35" s="32"/>
      <c r="AQ35" s="32"/>
      <c r="AR35" s="32"/>
      <c r="AS35" s="32"/>
      <c r="AT35" s="32">
        <f t="shared" si="10"/>
        <v>50000</v>
      </c>
      <c r="AU35" s="32">
        <f t="shared" si="10"/>
        <v>0</v>
      </c>
      <c r="AV35" s="32">
        <f t="shared" si="10"/>
        <v>0</v>
      </c>
      <c r="AW35" s="32">
        <f t="shared" si="10"/>
        <v>0</v>
      </c>
      <c r="AX35" s="32">
        <f t="shared" si="10"/>
        <v>50000</v>
      </c>
      <c r="AY35" s="32">
        <f t="shared" si="12"/>
        <v>50000</v>
      </c>
      <c r="AZ35" s="32"/>
      <c r="BA35" s="32"/>
      <c r="BB35" s="32"/>
      <c r="BC35" s="32">
        <v>50000</v>
      </c>
      <c r="BD35" s="32">
        <f t="shared" si="13"/>
        <v>0</v>
      </c>
      <c r="BE35" s="32"/>
      <c r="BF35" s="32"/>
      <c r="BG35" s="32"/>
      <c r="BH35" s="32"/>
      <c r="BI35" s="32">
        <f t="shared" si="14"/>
        <v>50000</v>
      </c>
      <c r="BJ35" s="32">
        <f t="shared" si="14"/>
        <v>0</v>
      </c>
      <c r="BK35" s="32">
        <f t="shared" si="14"/>
        <v>0</v>
      </c>
      <c r="BL35" s="32">
        <f t="shared" si="14"/>
        <v>0</v>
      </c>
      <c r="BM35" s="32">
        <f t="shared" si="14"/>
        <v>50000</v>
      </c>
      <c r="BN35" s="32">
        <f t="shared" si="16"/>
        <v>50000</v>
      </c>
      <c r="BO35" s="32"/>
      <c r="BP35" s="32"/>
      <c r="BQ35" s="32"/>
      <c r="BR35" s="32">
        <v>50000</v>
      </c>
      <c r="BS35" s="32">
        <f t="shared" si="17"/>
        <v>0</v>
      </c>
      <c r="BT35" s="32"/>
      <c r="BU35" s="32"/>
      <c r="BV35" s="32"/>
      <c r="BW35" s="32"/>
      <c r="BX35" s="32">
        <f t="shared" si="18"/>
        <v>50000</v>
      </c>
      <c r="BY35" s="32">
        <f t="shared" si="18"/>
        <v>0</v>
      </c>
      <c r="BZ35" s="32">
        <f t="shared" si="18"/>
        <v>0</v>
      </c>
      <c r="CA35" s="32">
        <f t="shared" si="18"/>
        <v>0</v>
      </c>
      <c r="CB35" s="32">
        <f t="shared" si="18"/>
        <v>50000</v>
      </c>
      <c r="CC35" s="32">
        <f t="shared" si="20"/>
        <v>50000</v>
      </c>
      <c r="CD35" s="32">
        <f t="shared" si="20"/>
        <v>0</v>
      </c>
      <c r="CE35" s="32">
        <f t="shared" si="20"/>
        <v>0</v>
      </c>
      <c r="CF35" s="32">
        <f t="shared" si="20"/>
        <v>0</v>
      </c>
      <c r="CG35" s="32">
        <f t="shared" si="20"/>
        <v>50000</v>
      </c>
      <c r="CH35" s="32">
        <f t="shared" si="20"/>
        <v>0</v>
      </c>
      <c r="CI35" s="32">
        <f t="shared" si="20"/>
        <v>0</v>
      </c>
      <c r="CJ35" s="32">
        <f t="shared" si="20"/>
        <v>0</v>
      </c>
      <c r="CK35" s="32">
        <f t="shared" si="20"/>
        <v>0</v>
      </c>
      <c r="CL35" s="32">
        <f t="shared" si="20"/>
        <v>0</v>
      </c>
      <c r="CM35" s="32">
        <f t="shared" si="22"/>
        <v>50000</v>
      </c>
      <c r="CN35" s="32">
        <f t="shared" si="22"/>
        <v>0</v>
      </c>
      <c r="CO35" s="32">
        <f t="shared" si="22"/>
        <v>0</v>
      </c>
      <c r="CP35" s="32">
        <f t="shared" si="22"/>
        <v>0</v>
      </c>
      <c r="CQ35" s="32">
        <f t="shared" si="22"/>
        <v>50000</v>
      </c>
    </row>
    <row r="36" spans="1:95" s="8" customFormat="1" ht="60" customHeight="1" x14ac:dyDescent="0.3">
      <c r="A36" s="28" t="s">
        <v>196</v>
      </c>
      <c r="B36" s="25" t="s">
        <v>111</v>
      </c>
      <c r="C36" s="20">
        <v>6700</v>
      </c>
      <c r="D36" s="20"/>
      <c r="E36" s="26"/>
      <c r="F36" s="27">
        <f t="shared" si="2"/>
        <v>0</v>
      </c>
      <c r="G36" s="27">
        <f t="shared" si="2"/>
        <v>0</v>
      </c>
      <c r="H36" s="27"/>
      <c r="I36" s="27"/>
      <c r="J36" s="27"/>
      <c r="K36" s="27"/>
      <c r="L36" s="27"/>
      <c r="M36" s="27"/>
      <c r="N36" s="27"/>
      <c r="O36" s="27"/>
      <c r="P36" s="27">
        <f t="shared" si="4"/>
        <v>0</v>
      </c>
      <c r="Q36" s="27">
        <f t="shared" si="4"/>
        <v>0</v>
      </c>
      <c r="R36" s="27"/>
      <c r="S36" s="27"/>
      <c r="T36" s="27"/>
      <c r="U36" s="27"/>
      <c r="V36" s="27"/>
      <c r="W36" s="27"/>
      <c r="X36" s="27"/>
      <c r="Y36" s="27"/>
      <c r="Z36" s="27">
        <f t="shared" si="6"/>
        <v>0</v>
      </c>
      <c r="AA36" s="27">
        <f t="shared" si="6"/>
        <v>0</v>
      </c>
      <c r="AB36" s="27">
        <f t="shared" si="6"/>
        <v>0</v>
      </c>
      <c r="AC36" s="27">
        <f t="shared" si="6"/>
        <v>0</v>
      </c>
      <c r="AD36" s="27">
        <f t="shared" si="6"/>
        <v>0</v>
      </c>
      <c r="AE36" s="27">
        <f t="shared" si="6"/>
        <v>0</v>
      </c>
      <c r="AF36" s="27">
        <f t="shared" si="6"/>
        <v>0</v>
      </c>
      <c r="AG36" s="27">
        <f t="shared" si="6"/>
        <v>0</v>
      </c>
      <c r="AH36" s="27">
        <f t="shared" si="6"/>
        <v>0</v>
      </c>
      <c r="AI36" s="27">
        <f t="shared" si="6"/>
        <v>0</v>
      </c>
      <c r="AJ36" s="27">
        <f t="shared" si="8"/>
        <v>0</v>
      </c>
      <c r="AK36" s="27"/>
      <c r="AL36" s="27"/>
      <c r="AM36" s="27"/>
      <c r="AN36" s="27"/>
      <c r="AO36" s="27">
        <f t="shared" si="9"/>
        <v>0</v>
      </c>
      <c r="AP36" s="27"/>
      <c r="AQ36" s="27"/>
      <c r="AR36" s="27"/>
      <c r="AS36" s="27"/>
      <c r="AT36" s="27">
        <f t="shared" si="10"/>
        <v>0</v>
      </c>
      <c r="AU36" s="27">
        <f t="shared" si="10"/>
        <v>0</v>
      </c>
      <c r="AV36" s="27">
        <f t="shared" si="10"/>
        <v>0</v>
      </c>
      <c r="AW36" s="27">
        <f t="shared" si="10"/>
        <v>0</v>
      </c>
      <c r="AX36" s="27">
        <f t="shared" si="10"/>
        <v>0</v>
      </c>
      <c r="AY36" s="27">
        <f t="shared" si="12"/>
        <v>0</v>
      </c>
      <c r="AZ36" s="27"/>
      <c r="BA36" s="27"/>
      <c r="BB36" s="27"/>
      <c r="BC36" s="27"/>
      <c r="BD36" s="27">
        <f t="shared" si="13"/>
        <v>0</v>
      </c>
      <c r="BE36" s="27"/>
      <c r="BF36" s="27"/>
      <c r="BG36" s="27"/>
      <c r="BH36" s="27"/>
      <c r="BI36" s="27">
        <f t="shared" si="14"/>
        <v>0</v>
      </c>
      <c r="BJ36" s="27">
        <f t="shared" si="14"/>
        <v>0</v>
      </c>
      <c r="BK36" s="27">
        <f t="shared" si="14"/>
        <v>0</v>
      </c>
      <c r="BL36" s="27">
        <f t="shared" si="14"/>
        <v>0</v>
      </c>
      <c r="BM36" s="27">
        <f t="shared" si="14"/>
        <v>0</v>
      </c>
      <c r="BN36" s="27">
        <f t="shared" si="16"/>
        <v>0</v>
      </c>
      <c r="BO36" s="27"/>
      <c r="BP36" s="27"/>
      <c r="BQ36" s="27"/>
      <c r="BR36" s="27"/>
      <c r="BS36" s="27">
        <f t="shared" si="17"/>
        <v>0</v>
      </c>
      <c r="BT36" s="27"/>
      <c r="BU36" s="27"/>
      <c r="BV36" s="27"/>
      <c r="BW36" s="27"/>
      <c r="BX36" s="27">
        <f t="shared" si="18"/>
        <v>0</v>
      </c>
      <c r="BY36" s="27">
        <f t="shared" si="18"/>
        <v>0</v>
      </c>
      <c r="BZ36" s="27">
        <f t="shared" si="18"/>
        <v>0</v>
      </c>
      <c r="CA36" s="27">
        <f t="shared" si="18"/>
        <v>0</v>
      </c>
      <c r="CB36" s="27">
        <f t="shared" si="18"/>
        <v>0</v>
      </c>
      <c r="CC36" s="27">
        <f t="shared" si="20"/>
        <v>0</v>
      </c>
      <c r="CD36" s="27">
        <f t="shared" si="20"/>
        <v>0</v>
      </c>
      <c r="CE36" s="27">
        <f t="shared" si="20"/>
        <v>0</v>
      </c>
      <c r="CF36" s="27">
        <f t="shared" si="20"/>
        <v>0</v>
      </c>
      <c r="CG36" s="27">
        <f t="shared" si="20"/>
        <v>0</v>
      </c>
      <c r="CH36" s="27">
        <f t="shared" si="20"/>
        <v>0</v>
      </c>
      <c r="CI36" s="27">
        <f t="shared" si="20"/>
        <v>0</v>
      </c>
      <c r="CJ36" s="27">
        <f t="shared" si="20"/>
        <v>0</v>
      </c>
      <c r="CK36" s="27">
        <f t="shared" si="20"/>
        <v>0</v>
      </c>
      <c r="CL36" s="27">
        <f t="shared" si="20"/>
        <v>0</v>
      </c>
      <c r="CM36" s="27">
        <f t="shared" si="22"/>
        <v>0</v>
      </c>
      <c r="CN36" s="27">
        <f t="shared" si="22"/>
        <v>0</v>
      </c>
      <c r="CO36" s="27">
        <f t="shared" si="22"/>
        <v>0</v>
      </c>
      <c r="CP36" s="27">
        <f t="shared" si="22"/>
        <v>0</v>
      </c>
      <c r="CQ36" s="27">
        <f t="shared" si="22"/>
        <v>0</v>
      </c>
    </row>
    <row r="37" spans="1:95" s="8" customFormat="1" ht="124.2" customHeight="1" x14ac:dyDescent="0.3">
      <c r="A37" s="20" t="s">
        <v>112</v>
      </c>
      <c r="B37" s="25" t="s">
        <v>113</v>
      </c>
      <c r="C37" s="20">
        <v>6800</v>
      </c>
      <c r="D37" s="20"/>
      <c r="E37" s="26"/>
      <c r="F37" s="27">
        <f t="shared" si="2"/>
        <v>0</v>
      </c>
      <c r="G37" s="27">
        <f t="shared" si="2"/>
        <v>0</v>
      </c>
      <c r="H37" s="27"/>
      <c r="I37" s="27"/>
      <c r="J37" s="27"/>
      <c r="K37" s="27"/>
      <c r="L37" s="27"/>
      <c r="M37" s="27"/>
      <c r="N37" s="27"/>
      <c r="O37" s="27"/>
      <c r="P37" s="27">
        <f t="shared" si="4"/>
        <v>0</v>
      </c>
      <c r="Q37" s="27">
        <f t="shared" si="4"/>
        <v>0</v>
      </c>
      <c r="R37" s="27"/>
      <c r="S37" s="27"/>
      <c r="T37" s="27"/>
      <c r="U37" s="27"/>
      <c r="V37" s="27"/>
      <c r="W37" s="27"/>
      <c r="X37" s="27"/>
      <c r="Y37" s="27"/>
      <c r="Z37" s="27">
        <f t="shared" si="6"/>
        <v>0</v>
      </c>
      <c r="AA37" s="27">
        <f t="shared" si="6"/>
        <v>0</v>
      </c>
      <c r="AB37" s="27">
        <f t="shared" si="6"/>
        <v>0</v>
      </c>
      <c r="AC37" s="27">
        <f t="shared" si="6"/>
        <v>0</v>
      </c>
      <c r="AD37" s="27">
        <f t="shared" si="6"/>
        <v>0</v>
      </c>
      <c r="AE37" s="27">
        <f t="shared" si="6"/>
        <v>0</v>
      </c>
      <c r="AF37" s="27">
        <f t="shared" si="6"/>
        <v>0</v>
      </c>
      <c r="AG37" s="27">
        <f t="shared" si="6"/>
        <v>0</v>
      </c>
      <c r="AH37" s="27">
        <f t="shared" si="6"/>
        <v>0</v>
      </c>
      <c r="AI37" s="27">
        <f t="shared" si="6"/>
        <v>0</v>
      </c>
      <c r="AJ37" s="27">
        <f t="shared" si="8"/>
        <v>0</v>
      </c>
      <c r="AK37" s="27"/>
      <c r="AL37" s="27"/>
      <c r="AM37" s="27"/>
      <c r="AN37" s="27"/>
      <c r="AO37" s="27">
        <f t="shared" si="9"/>
        <v>0</v>
      </c>
      <c r="AP37" s="27"/>
      <c r="AQ37" s="27"/>
      <c r="AR37" s="27"/>
      <c r="AS37" s="27"/>
      <c r="AT37" s="27">
        <f t="shared" si="10"/>
        <v>0</v>
      </c>
      <c r="AU37" s="27">
        <f t="shared" si="10"/>
        <v>0</v>
      </c>
      <c r="AV37" s="27">
        <f t="shared" si="10"/>
        <v>0</v>
      </c>
      <c r="AW37" s="27">
        <f t="shared" si="10"/>
        <v>0</v>
      </c>
      <c r="AX37" s="27">
        <f t="shared" si="10"/>
        <v>0</v>
      </c>
      <c r="AY37" s="27">
        <f t="shared" si="12"/>
        <v>0</v>
      </c>
      <c r="AZ37" s="27"/>
      <c r="BA37" s="27"/>
      <c r="BB37" s="27"/>
      <c r="BC37" s="27"/>
      <c r="BD37" s="27">
        <f t="shared" si="13"/>
        <v>0</v>
      </c>
      <c r="BE37" s="27"/>
      <c r="BF37" s="27"/>
      <c r="BG37" s="27"/>
      <c r="BH37" s="27"/>
      <c r="BI37" s="27">
        <f t="shared" si="14"/>
        <v>0</v>
      </c>
      <c r="BJ37" s="27">
        <f t="shared" si="14"/>
        <v>0</v>
      </c>
      <c r="BK37" s="27">
        <f t="shared" si="14"/>
        <v>0</v>
      </c>
      <c r="BL37" s="27">
        <f t="shared" si="14"/>
        <v>0</v>
      </c>
      <c r="BM37" s="27">
        <f t="shared" si="14"/>
        <v>0</v>
      </c>
      <c r="BN37" s="27">
        <f t="shared" si="16"/>
        <v>0</v>
      </c>
      <c r="BO37" s="27"/>
      <c r="BP37" s="27"/>
      <c r="BQ37" s="27"/>
      <c r="BR37" s="27"/>
      <c r="BS37" s="27">
        <f t="shared" si="17"/>
        <v>0</v>
      </c>
      <c r="BT37" s="27"/>
      <c r="BU37" s="27"/>
      <c r="BV37" s="27"/>
      <c r="BW37" s="27"/>
      <c r="BX37" s="27">
        <f t="shared" si="18"/>
        <v>0</v>
      </c>
      <c r="BY37" s="27">
        <f t="shared" si="18"/>
        <v>0</v>
      </c>
      <c r="BZ37" s="27">
        <f t="shared" si="18"/>
        <v>0</v>
      </c>
      <c r="CA37" s="27">
        <f t="shared" si="18"/>
        <v>0</v>
      </c>
      <c r="CB37" s="27">
        <f t="shared" si="18"/>
        <v>0</v>
      </c>
      <c r="CC37" s="27">
        <f t="shared" si="20"/>
        <v>0</v>
      </c>
      <c r="CD37" s="27">
        <f t="shared" si="20"/>
        <v>0</v>
      </c>
      <c r="CE37" s="27">
        <f t="shared" si="20"/>
        <v>0</v>
      </c>
      <c r="CF37" s="27">
        <f t="shared" si="20"/>
        <v>0</v>
      </c>
      <c r="CG37" s="27">
        <f t="shared" si="20"/>
        <v>0</v>
      </c>
      <c r="CH37" s="27">
        <f t="shared" si="20"/>
        <v>0</v>
      </c>
      <c r="CI37" s="27">
        <f t="shared" si="20"/>
        <v>0</v>
      </c>
      <c r="CJ37" s="27">
        <f t="shared" si="20"/>
        <v>0</v>
      </c>
      <c r="CK37" s="27">
        <f t="shared" si="20"/>
        <v>0</v>
      </c>
      <c r="CL37" s="27">
        <f t="shared" si="20"/>
        <v>0</v>
      </c>
      <c r="CM37" s="27">
        <f t="shared" si="22"/>
        <v>0</v>
      </c>
      <c r="CN37" s="27">
        <f t="shared" si="22"/>
        <v>0</v>
      </c>
      <c r="CO37" s="27">
        <f t="shared" si="22"/>
        <v>0</v>
      </c>
      <c r="CP37" s="27">
        <f t="shared" si="22"/>
        <v>0</v>
      </c>
      <c r="CQ37" s="27">
        <f t="shared" si="22"/>
        <v>0</v>
      </c>
    </row>
    <row r="38" spans="1:95" s="33" customFormat="1" ht="38.4" customHeight="1" x14ac:dyDescent="0.3">
      <c r="A38" s="29" t="s">
        <v>114</v>
      </c>
      <c r="B38" s="30" t="s">
        <v>115</v>
      </c>
      <c r="C38" s="29">
        <v>6801</v>
      </c>
      <c r="D38" s="29">
        <v>1</v>
      </c>
      <c r="E38" s="37" t="s">
        <v>116</v>
      </c>
      <c r="F38" s="32">
        <f t="shared" ref="F38:BQ38" si="34">F40+F41+F39</f>
        <v>2694172.7300000004</v>
      </c>
      <c r="G38" s="32">
        <f t="shared" si="34"/>
        <v>1701345.4299999997</v>
      </c>
      <c r="H38" s="32">
        <f t="shared" si="34"/>
        <v>0</v>
      </c>
      <c r="I38" s="32">
        <f t="shared" si="34"/>
        <v>0</v>
      </c>
      <c r="J38" s="32">
        <f t="shared" si="34"/>
        <v>256080</v>
      </c>
      <c r="K38" s="32">
        <f t="shared" si="34"/>
        <v>256080</v>
      </c>
      <c r="L38" s="32">
        <f t="shared" si="34"/>
        <v>0</v>
      </c>
      <c r="M38" s="32">
        <f t="shared" si="34"/>
        <v>0</v>
      </c>
      <c r="N38" s="32">
        <f t="shared" si="34"/>
        <v>2438092.7300000004</v>
      </c>
      <c r="O38" s="32">
        <f t="shared" si="34"/>
        <v>1445265.4299999997</v>
      </c>
      <c r="P38" s="32">
        <f t="shared" si="34"/>
        <v>0</v>
      </c>
      <c r="Q38" s="32">
        <f t="shared" si="34"/>
        <v>0</v>
      </c>
      <c r="R38" s="32">
        <f t="shared" si="34"/>
        <v>0</v>
      </c>
      <c r="S38" s="32">
        <f t="shared" si="34"/>
        <v>0</v>
      </c>
      <c r="T38" s="32">
        <f t="shared" si="34"/>
        <v>0</v>
      </c>
      <c r="U38" s="32">
        <f t="shared" si="34"/>
        <v>0</v>
      </c>
      <c r="V38" s="32">
        <f t="shared" si="34"/>
        <v>0</v>
      </c>
      <c r="W38" s="32">
        <f t="shared" si="34"/>
        <v>0</v>
      </c>
      <c r="X38" s="32">
        <f t="shared" si="34"/>
        <v>0</v>
      </c>
      <c r="Y38" s="32">
        <f t="shared" si="34"/>
        <v>0</v>
      </c>
      <c r="Z38" s="32">
        <f t="shared" si="34"/>
        <v>2694172.7300000004</v>
      </c>
      <c r="AA38" s="32">
        <f t="shared" si="34"/>
        <v>1701345.4299999997</v>
      </c>
      <c r="AB38" s="32">
        <f t="shared" si="34"/>
        <v>0</v>
      </c>
      <c r="AC38" s="32">
        <f t="shared" si="34"/>
        <v>0</v>
      </c>
      <c r="AD38" s="32">
        <f t="shared" si="34"/>
        <v>256080</v>
      </c>
      <c r="AE38" s="32">
        <f t="shared" si="34"/>
        <v>256080</v>
      </c>
      <c r="AF38" s="32">
        <f t="shared" si="34"/>
        <v>0</v>
      </c>
      <c r="AG38" s="32">
        <f t="shared" si="34"/>
        <v>0</v>
      </c>
      <c r="AH38" s="32">
        <f t="shared" si="34"/>
        <v>2438092.7300000004</v>
      </c>
      <c r="AI38" s="32">
        <f t="shared" si="34"/>
        <v>1445265.4299999997</v>
      </c>
      <c r="AJ38" s="32">
        <f t="shared" si="34"/>
        <v>3525397.8000000003</v>
      </c>
      <c r="AK38" s="32">
        <f t="shared" si="34"/>
        <v>0</v>
      </c>
      <c r="AL38" s="32">
        <f>AL40+AL41+AL39</f>
        <v>230000</v>
      </c>
      <c r="AM38" s="32"/>
      <c r="AN38" s="32"/>
      <c r="AO38" s="32">
        <f t="shared" si="34"/>
        <v>100000</v>
      </c>
      <c r="AP38" s="32">
        <f t="shared" si="34"/>
        <v>0</v>
      </c>
      <c r="AQ38" s="32">
        <f t="shared" si="34"/>
        <v>0</v>
      </c>
      <c r="AR38" s="32">
        <f t="shared" si="34"/>
        <v>0</v>
      </c>
      <c r="AS38" s="32">
        <f t="shared" si="34"/>
        <v>100000</v>
      </c>
      <c r="AT38" s="32">
        <f t="shared" si="34"/>
        <v>3425397.8000000003</v>
      </c>
      <c r="AU38" s="32">
        <f t="shared" si="34"/>
        <v>0</v>
      </c>
      <c r="AV38" s="32">
        <f t="shared" si="34"/>
        <v>230000</v>
      </c>
      <c r="AW38" s="32">
        <f t="shared" si="34"/>
        <v>776222</v>
      </c>
      <c r="AX38" s="32">
        <f t="shared" si="34"/>
        <v>2419175.8000000003</v>
      </c>
      <c r="AY38" s="32">
        <f t="shared" si="34"/>
        <v>1717018</v>
      </c>
      <c r="AZ38" s="32">
        <f t="shared" si="34"/>
        <v>0</v>
      </c>
      <c r="BA38" s="32">
        <f t="shared" si="34"/>
        <v>0</v>
      </c>
      <c r="BB38" s="32">
        <f t="shared" si="34"/>
        <v>0</v>
      </c>
      <c r="BC38" s="32">
        <f t="shared" si="34"/>
        <v>1717018</v>
      </c>
      <c r="BD38" s="32">
        <f t="shared" si="34"/>
        <v>0</v>
      </c>
      <c r="BE38" s="32">
        <f t="shared" si="34"/>
        <v>0</v>
      </c>
      <c r="BF38" s="32">
        <f t="shared" si="34"/>
        <v>0</v>
      </c>
      <c r="BG38" s="32">
        <f t="shared" si="34"/>
        <v>0</v>
      </c>
      <c r="BH38" s="32">
        <f t="shared" si="34"/>
        <v>0</v>
      </c>
      <c r="BI38" s="32">
        <f t="shared" si="34"/>
        <v>1717018</v>
      </c>
      <c r="BJ38" s="32">
        <f t="shared" si="34"/>
        <v>0</v>
      </c>
      <c r="BK38" s="32">
        <f t="shared" si="34"/>
        <v>0</v>
      </c>
      <c r="BL38" s="32">
        <f t="shared" si="34"/>
        <v>0</v>
      </c>
      <c r="BM38" s="32">
        <f t="shared" si="34"/>
        <v>1717018</v>
      </c>
      <c r="BN38" s="32">
        <f t="shared" si="34"/>
        <v>1873518</v>
      </c>
      <c r="BO38" s="32">
        <f t="shared" si="34"/>
        <v>0</v>
      </c>
      <c r="BP38" s="32">
        <f t="shared" si="34"/>
        <v>0</v>
      </c>
      <c r="BQ38" s="32">
        <f t="shared" si="34"/>
        <v>0</v>
      </c>
      <c r="BR38" s="32">
        <f t="shared" ref="BR38:CQ38" si="35">BR40+BR41+BR39</f>
        <v>1873518</v>
      </c>
      <c r="BS38" s="32">
        <f t="shared" si="35"/>
        <v>0</v>
      </c>
      <c r="BT38" s="32">
        <f t="shared" si="35"/>
        <v>0</v>
      </c>
      <c r="BU38" s="32">
        <f t="shared" si="35"/>
        <v>0</v>
      </c>
      <c r="BV38" s="32">
        <f t="shared" si="35"/>
        <v>0</v>
      </c>
      <c r="BW38" s="32">
        <f t="shared" si="35"/>
        <v>0</v>
      </c>
      <c r="BX38" s="32">
        <f t="shared" si="35"/>
        <v>1873518</v>
      </c>
      <c r="BY38" s="32">
        <f t="shared" si="35"/>
        <v>0</v>
      </c>
      <c r="BZ38" s="32">
        <f t="shared" si="35"/>
        <v>0</v>
      </c>
      <c r="CA38" s="32">
        <f t="shared" si="35"/>
        <v>0</v>
      </c>
      <c r="CB38" s="32">
        <f t="shared" si="35"/>
        <v>1873518</v>
      </c>
      <c r="CC38" s="32">
        <f t="shared" si="35"/>
        <v>1873518</v>
      </c>
      <c r="CD38" s="32">
        <f t="shared" si="35"/>
        <v>0</v>
      </c>
      <c r="CE38" s="32">
        <f t="shared" si="35"/>
        <v>0</v>
      </c>
      <c r="CF38" s="32">
        <f t="shared" si="35"/>
        <v>0</v>
      </c>
      <c r="CG38" s="32">
        <f t="shared" si="35"/>
        <v>1873518</v>
      </c>
      <c r="CH38" s="32">
        <f t="shared" si="35"/>
        <v>0</v>
      </c>
      <c r="CI38" s="32">
        <f t="shared" si="35"/>
        <v>0</v>
      </c>
      <c r="CJ38" s="32">
        <f t="shared" si="35"/>
        <v>0</v>
      </c>
      <c r="CK38" s="32">
        <f t="shared" si="35"/>
        <v>0</v>
      </c>
      <c r="CL38" s="32">
        <f t="shared" si="35"/>
        <v>0</v>
      </c>
      <c r="CM38" s="32">
        <f t="shared" si="35"/>
        <v>1873518</v>
      </c>
      <c r="CN38" s="32">
        <f t="shared" si="35"/>
        <v>0</v>
      </c>
      <c r="CO38" s="32">
        <f t="shared" si="35"/>
        <v>0</v>
      </c>
      <c r="CP38" s="32">
        <f t="shared" si="35"/>
        <v>0</v>
      </c>
      <c r="CQ38" s="32">
        <f t="shared" si="35"/>
        <v>1873518</v>
      </c>
    </row>
    <row r="39" spans="1:95" s="8" customFormat="1" ht="56.4" customHeight="1" x14ac:dyDescent="0.3">
      <c r="A39" s="28" t="s">
        <v>114</v>
      </c>
      <c r="B39" s="34" t="s">
        <v>115</v>
      </c>
      <c r="C39" s="28">
        <v>6801</v>
      </c>
      <c r="D39" s="28">
        <v>1</v>
      </c>
      <c r="E39" s="38" t="s">
        <v>117</v>
      </c>
      <c r="F39" s="27">
        <f t="shared" ref="F39:G39" si="36">H39+J39+L39+N39</f>
        <v>271149</v>
      </c>
      <c r="G39" s="27">
        <f t="shared" si="36"/>
        <v>248384.9</v>
      </c>
      <c r="H39" s="27"/>
      <c r="I39" s="27"/>
      <c r="J39" s="27">
        <v>7130</v>
      </c>
      <c r="K39" s="27">
        <v>7130</v>
      </c>
      <c r="L39" s="27"/>
      <c r="M39" s="27"/>
      <c r="N39" s="27">
        <f>264019</f>
        <v>264019</v>
      </c>
      <c r="O39" s="27">
        <v>241254.9</v>
      </c>
      <c r="P39" s="27">
        <f t="shared" ref="P39:Q39" si="37">R39+T39+V39+X39</f>
        <v>0</v>
      </c>
      <c r="Q39" s="27">
        <f t="shared" si="37"/>
        <v>0</v>
      </c>
      <c r="R39" s="27"/>
      <c r="S39" s="27"/>
      <c r="T39" s="27"/>
      <c r="U39" s="27"/>
      <c r="V39" s="27"/>
      <c r="W39" s="27"/>
      <c r="X39" s="27"/>
      <c r="Y39" s="27"/>
      <c r="Z39" s="27">
        <f t="shared" ref="Z39:AI39" si="38">F39-P39</f>
        <v>271149</v>
      </c>
      <c r="AA39" s="27">
        <f t="shared" si="38"/>
        <v>248384.9</v>
      </c>
      <c r="AB39" s="27">
        <f t="shared" si="38"/>
        <v>0</v>
      </c>
      <c r="AC39" s="27">
        <f t="shared" si="38"/>
        <v>0</v>
      </c>
      <c r="AD39" s="27">
        <f t="shared" si="38"/>
        <v>7130</v>
      </c>
      <c r="AE39" s="27">
        <f t="shared" si="38"/>
        <v>7130</v>
      </c>
      <c r="AF39" s="27">
        <f t="shared" si="38"/>
        <v>0</v>
      </c>
      <c r="AG39" s="27">
        <f t="shared" si="38"/>
        <v>0</v>
      </c>
      <c r="AH39" s="27">
        <f t="shared" si="38"/>
        <v>264019</v>
      </c>
      <c r="AI39" s="27">
        <f t="shared" si="38"/>
        <v>241254.9</v>
      </c>
      <c r="AJ39" s="27">
        <f>AK39+AL39+AM39+AN39</f>
        <v>306796</v>
      </c>
      <c r="AK39" s="27"/>
      <c r="AL39" s="27"/>
      <c r="AM39" s="27"/>
      <c r="AN39" s="27">
        <v>306796</v>
      </c>
      <c r="AO39" s="27">
        <f>AP39+AQ39+AR39+AS39</f>
        <v>0</v>
      </c>
      <c r="AP39" s="27"/>
      <c r="AQ39" s="27"/>
      <c r="AR39" s="27"/>
      <c r="AS39" s="27"/>
      <c r="AT39" s="27">
        <f t="shared" ref="AT39:AX39" si="39">AJ39-AO39</f>
        <v>306796</v>
      </c>
      <c r="AU39" s="27">
        <f t="shared" si="39"/>
        <v>0</v>
      </c>
      <c r="AV39" s="27">
        <f t="shared" si="39"/>
        <v>0</v>
      </c>
      <c r="AW39" s="27">
        <f t="shared" si="39"/>
        <v>0</v>
      </c>
      <c r="AX39" s="27">
        <f t="shared" si="39"/>
        <v>306796</v>
      </c>
      <c r="AY39" s="27">
        <f>AZ39+BA39+BB39+BC39</f>
        <v>306796</v>
      </c>
      <c r="AZ39" s="27"/>
      <c r="BA39" s="27"/>
      <c r="BB39" s="27"/>
      <c r="BC39" s="27">
        <v>306796</v>
      </c>
      <c r="BD39" s="27">
        <f>BE39+BF39+BG39+BH39</f>
        <v>0</v>
      </c>
      <c r="BE39" s="27"/>
      <c r="BF39" s="27"/>
      <c r="BG39" s="27"/>
      <c r="BH39" s="27"/>
      <c r="BI39" s="27">
        <f t="shared" ref="BI39:BM39" si="40">AY39-BD39</f>
        <v>306796</v>
      </c>
      <c r="BJ39" s="27">
        <f t="shared" si="40"/>
        <v>0</v>
      </c>
      <c r="BK39" s="27">
        <f t="shared" si="40"/>
        <v>0</v>
      </c>
      <c r="BL39" s="27">
        <f t="shared" si="40"/>
        <v>0</v>
      </c>
      <c r="BM39" s="27">
        <f t="shared" si="40"/>
        <v>306796</v>
      </c>
      <c r="BN39" s="27">
        <f>BO39+BP39+BQ39+BR39</f>
        <v>306796</v>
      </c>
      <c r="BO39" s="27"/>
      <c r="BP39" s="27"/>
      <c r="BQ39" s="27"/>
      <c r="BR39" s="27">
        <v>306796</v>
      </c>
      <c r="BS39" s="27">
        <f>BT39+BU39+BV39+BW39</f>
        <v>0</v>
      </c>
      <c r="BT39" s="27"/>
      <c r="BU39" s="27"/>
      <c r="BV39" s="27"/>
      <c r="BW39" s="27"/>
      <c r="BX39" s="27">
        <f t="shared" ref="BX39:CB39" si="41">BN39-BS39</f>
        <v>306796</v>
      </c>
      <c r="BY39" s="27">
        <f t="shared" si="41"/>
        <v>0</v>
      </c>
      <c r="BZ39" s="27">
        <f t="shared" si="41"/>
        <v>0</v>
      </c>
      <c r="CA39" s="27">
        <f t="shared" si="41"/>
        <v>0</v>
      </c>
      <c r="CB39" s="27">
        <f t="shared" si="41"/>
        <v>306796</v>
      </c>
      <c r="CC39" s="27">
        <f t="shared" ref="CC39:CL39" si="42">BN39</f>
        <v>306796</v>
      </c>
      <c r="CD39" s="27">
        <f t="shared" si="42"/>
        <v>0</v>
      </c>
      <c r="CE39" s="27">
        <f t="shared" si="42"/>
        <v>0</v>
      </c>
      <c r="CF39" s="27">
        <f t="shared" si="42"/>
        <v>0</v>
      </c>
      <c r="CG39" s="27">
        <f t="shared" si="42"/>
        <v>306796</v>
      </c>
      <c r="CH39" s="27">
        <f t="shared" si="42"/>
        <v>0</v>
      </c>
      <c r="CI39" s="27">
        <f t="shared" si="42"/>
        <v>0</v>
      </c>
      <c r="CJ39" s="27">
        <f t="shared" si="42"/>
        <v>0</v>
      </c>
      <c r="CK39" s="27">
        <f t="shared" si="42"/>
        <v>0</v>
      </c>
      <c r="CL39" s="27">
        <f t="shared" si="42"/>
        <v>0</v>
      </c>
      <c r="CM39" s="27">
        <f t="shared" ref="CM39:CQ39" si="43">CC39-CH39</f>
        <v>306796</v>
      </c>
      <c r="CN39" s="27">
        <f t="shared" si="43"/>
        <v>0</v>
      </c>
      <c r="CO39" s="27">
        <f t="shared" si="43"/>
        <v>0</v>
      </c>
      <c r="CP39" s="27">
        <f t="shared" si="43"/>
        <v>0</v>
      </c>
      <c r="CQ39" s="27">
        <f t="shared" si="43"/>
        <v>306796</v>
      </c>
    </row>
    <row r="40" spans="1:95" s="8" customFormat="1" ht="55.8" customHeight="1" x14ac:dyDescent="0.3">
      <c r="A40" s="28" t="s">
        <v>114</v>
      </c>
      <c r="B40" s="34" t="s">
        <v>115</v>
      </c>
      <c r="C40" s="28">
        <v>6801</v>
      </c>
      <c r="D40" s="28">
        <v>1</v>
      </c>
      <c r="E40" s="38" t="s">
        <v>118</v>
      </c>
      <c r="F40" s="27">
        <f t="shared" si="2"/>
        <v>2413023.7300000004</v>
      </c>
      <c r="G40" s="27">
        <f t="shared" si="2"/>
        <v>1442960.5299999998</v>
      </c>
      <c r="H40" s="27"/>
      <c r="I40" s="27"/>
      <c r="J40" s="27">
        <v>248950</v>
      </c>
      <c r="K40" s="27">
        <v>248950</v>
      </c>
      <c r="L40" s="27"/>
      <c r="M40" s="27"/>
      <c r="N40" s="27">
        <f>4677911.74-1310000-10000-63217.01-100-832745-248950-32626-16200</f>
        <v>2164073.7300000004</v>
      </c>
      <c r="O40" s="27">
        <f>3599802.11-1218359.81-5087.77-51723-100-832745-248950-32626-16200</f>
        <v>1194010.5299999998</v>
      </c>
      <c r="P40" s="27">
        <f t="shared" si="4"/>
        <v>0</v>
      </c>
      <c r="Q40" s="27">
        <f t="shared" si="4"/>
        <v>0</v>
      </c>
      <c r="R40" s="27"/>
      <c r="S40" s="27"/>
      <c r="T40" s="27"/>
      <c r="U40" s="27"/>
      <c r="V40" s="27"/>
      <c r="W40" s="27"/>
      <c r="X40" s="27"/>
      <c r="Y40" s="27"/>
      <c r="Z40" s="27">
        <f t="shared" si="6"/>
        <v>2413023.7300000004</v>
      </c>
      <c r="AA40" s="27">
        <f t="shared" si="6"/>
        <v>1442960.5299999998</v>
      </c>
      <c r="AB40" s="27">
        <f t="shared" si="6"/>
        <v>0</v>
      </c>
      <c r="AC40" s="27">
        <f t="shared" si="6"/>
        <v>0</v>
      </c>
      <c r="AD40" s="27">
        <f t="shared" si="6"/>
        <v>248950</v>
      </c>
      <c r="AE40" s="27">
        <f>K40-U40</f>
        <v>248950</v>
      </c>
      <c r="AF40" s="27">
        <f t="shared" si="6"/>
        <v>0</v>
      </c>
      <c r="AG40" s="27">
        <f t="shared" si="6"/>
        <v>0</v>
      </c>
      <c r="AH40" s="27">
        <f t="shared" si="6"/>
        <v>2164073.7300000004</v>
      </c>
      <c r="AI40" s="27">
        <f t="shared" si="6"/>
        <v>1194010.5299999998</v>
      </c>
      <c r="AJ40" s="27">
        <f t="shared" si="8"/>
        <v>3098601.8000000003</v>
      </c>
      <c r="AK40" s="27"/>
      <c r="AL40" s="27">
        <v>230000</v>
      </c>
      <c r="AM40" s="27">
        <v>776222</v>
      </c>
      <c r="AN40" s="27">
        <f>5310278.2-1700000-36800-57600-100-770000-230000-4896-30000-388502.4</f>
        <v>2092379.8000000003</v>
      </c>
      <c r="AO40" s="27">
        <f t="shared" si="9"/>
        <v>0</v>
      </c>
      <c r="AP40" s="27"/>
      <c r="AQ40" s="27"/>
      <c r="AR40" s="27"/>
      <c r="AS40" s="27"/>
      <c r="AT40" s="27">
        <f t="shared" si="10"/>
        <v>3098601.8000000003</v>
      </c>
      <c r="AU40" s="27">
        <f t="shared" si="10"/>
        <v>0</v>
      </c>
      <c r="AV40" s="27">
        <f t="shared" si="10"/>
        <v>230000</v>
      </c>
      <c r="AW40" s="27">
        <f t="shared" si="10"/>
        <v>776222</v>
      </c>
      <c r="AX40" s="27">
        <f>AN40-AS40</f>
        <v>2092379.8000000003</v>
      </c>
      <c r="AY40" s="27">
        <f t="shared" si="12"/>
        <v>1400222</v>
      </c>
      <c r="AZ40" s="27"/>
      <c r="BA40" s="27"/>
      <c r="BB40" s="27"/>
      <c r="BC40" s="27">
        <f>3320322-100-1920000</f>
        <v>1400222</v>
      </c>
      <c r="BD40" s="27">
        <f t="shared" si="13"/>
        <v>0</v>
      </c>
      <c r="BE40" s="27"/>
      <c r="BF40" s="27"/>
      <c r="BG40" s="27"/>
      <c r="BH40" s="27"/>
      <c r="BI40" s="27">
        <f t="shared" si="14"/>
        <v>1400222</v>
      </c>
      <c r="BJ40" s="27">
        <f t="shared" si="14"/>
        <v>0</v>
      </c>
      <c r="BK40" s="27">
        <f t="shared" si="14"/>
        <v>0</v>
      </c>
      <c r="BL40" s="27">
        <f t="shared" si="14"/>
        <v>0</v>
      </c>
      <c r="BM40" s="27">
        <f t="shared" si="14"/>
        <v>1400222</v>
      </c>
      <c r="BN40" s="27">
        <f t="shared" si="16"/>
        <v>1556722</v>
      </c>
      <c r="BO40" s="27"/>
      <c r="BP40" s="27"/>
      <c r="BQ40" s="27"/>
      <c r="BR40" s="27">
        <f>3476822-1920000-100</f>
        <v>1556722</v>
      </c>
      <c r="BS40" s="27">
        <f t="shared" si="17"/>
        <v>0</v>
      </c>
      <c r="BT40" s="27"/>
      <c r="BU40" s="27"/>
      <c r="BV40" s="27"/>
      <c r="BW40" s="27"/>
      <c r="BX40" s="27">
        <f t="shared" si="18"/>
        <v>1556722</v>
      </c>
      <c r="BY40" s="27">
        <f t="shared" si="18"/>
        <v>0</v>
      </c>
      <c r="BZ40" s="27">
        <f t="shared" si="18"/>
        <v>0</v>
      </c>
      <c r="CA40" s="27">
        <f t="shared" si="18"/>
        <v>0</v>
      </c>
      <c r="CB40" s="27">
        <f t="shared" si="18"/>
        <v>1556722</v>
      </c>
      <c r="CC40" s="27">
        <f t="shared" si="20"/>
        <v>1556722</v>
      </c>
      <c r="CD40" s="27">
        <f t="shared" si="20"/>
        <v>0</v>
      </c>
      <c r="CE40" s="27">
        <f t="shared" si="20"/>
        <v>0</v>
      </c>
      <c r="CF40" s="27">
        <f t="shared" si="20"/>
        <v>0</v>
      </c>
      <c r="CG40" s="27">
        <f t="shared" si="20"/>
        <v>1556722</v>
      </c>
      <c r="CH40" s="27">
        <f t="shared" si="20"/>
        <v>0</v>
      </c>
      <c r="CI40" s="27">
        <f t="shared" si="20"/>
        <v>0</v>
      </c>
      <c r="CJ40" s="27">
        <f t="shared" si="20"/>
        <v>0</v>
      </c>
      <c r="CK40" s="27">
        <f t="shared" si="20"/>
        <v>0</v>
      </c>
      <c r="CL40" s="27">
        <f t="shared" si="20"/>
        <v>0</v>
      </c>
      <c r="CM40" s="27">
        <f t="shared" si="22"/>
        <v>1556722</v>
      </c>
      <c r="CN40" s="27">
        <f t="shared" si="22"/>
        <v>0</v>
      </c>
      <c r="CO40" s="27">
        <f t="shared" si="22"/>
        <v>0</v>
      </c>
      <c r="CP40" s="27">
        <f t="shared" si="22"/>
        <v>0</v>
      </c>
      <c r="CQ40" s="27">
        <f t="shared" si="22"/>
        <v>1556722</v>
      </c>
    </row>
    <row r="41" spans="1:95" s="8" customFormat="1" ht="49.8" customHeight="1" x14ac:dyDescent="0.3">
      <c r="A41" s="28" t="s">
        <v>114</v>
      </c>
      <c r="B41" s="34" t="s">
        <v>115</v>
      </c>
      <c r="C41" s="28">
        <v>6801</v>
      </c>
      <c r="D41" s="28">
        <v>1</v>
      </c>
      <c r="E41" s="38" t="s">
        <v>54</v>
      </c>
      <c r="F41" s="27">
        <f t="shared" si="2"/>
        <v>10000</v>
      </c>
      <c r="G41" s="27">
        <f t="shared" si="2"/>
        <v>10000</v>
      </c>
      <c r="H41" s="27"/>
      <c r="I41" s="27"/>
      <c r="J41" s="27"/>
      <c r="K41" s="27"/>
      <c r="L41" s="27"/>
      <c r="M41" s="27"/>
      <c r="N41" s="27">
        <v>10000</v>
      </c>
      <c r="O41" s="27">
        <v>10000</v>
      </c>
      <c r="P41" s="27">
        <f t="shared" si="4"/>
        <v>0</v>
      </c>
      <c r="Q41" s="27">
        <f t="shared" si="4"/>
        <v>0</v>
      </c>
      <c r="R41" s="27"/>
      <c r="S41" s="27"/>
      <c r="T41" s="27"/>
      <c r="U41" s="27"/>
      <c r="V41" s="27"/>
      <c r="W41" s="27"/>
      <c r="X41" s="27"/>
      <c r="Y41" s="27"/>
      <c r="Z41" s="27">
        <f t="shared" si="6"/>
        <v>10000</v>
      </c>
      <c r="AA41" s="27">
        <f t="shared" si="6"/>
        <v>10000</v>
      </c>
      <c r="AB41" s="27">
        <f t="shared" si="6"/>
        <v>0</v>
      </c>
      <c r="AC41" s="27">
        <f t="shared" si="6"/>
        <v>0</v>
      </c>
      <c r="AD41" s="27">
        <f t="shared" si="6"/>
        <v>0</v>
      </c>
      <c r="AE41" s="27">
        <f t="shared" si="6"/>
        <v>0</v>
      </c>
      <c r="AF41" s="27">
        <f t="shared" si="6"/>
        <v>0</v>
      </c>
      <c r="AG41" s="27">
        <f t="shared" si="6"/>
        <v>0</v>
      </c>
      <c r="AH41" s="27">
        <f t="shared" si="6"/>
        <v>10000</v>
      </c>
      <c r="AI41" s="27">
        <f t="shared" si="6"/>
        <v>10000</v>
      </c>
      <c r="AJ41" s="27">
        <f t="shared" si="8"/>
        <v>120000</v>
      </c>
      <c r="AK41" s="27"/>
      <c r="AL41" s="27"/>
      <c r="AM41" s="27"/>
      <c r="AN41" s="27">
        <v>120000</v>
      </c>
      <c r="AO41" s="27">
        <f t="shared" si="9"/>
        <v>100000</v>
      </c>
      <c r="AP41" s="27"/>
      <c r="AQ41" s="27"/>
      <c r="AR41" s="27"/>
      <c r="AS41" s="27">
        <v>100000</v>
      </c>
      <c r="AT41" s="27">
        <f t="shared" si="10"/>
        <v>20000</v>
      </c>
      <c r="AU41" s="27">
        <f t="shared" si="10"/>
        <v>0</v>
      </c>
      <c r="AV41" s="27">
        <f t="shared" si="10"/>
        <v>0</v>
      </c>
      <c r="AW41" s="27">
        <f t="shared" si="10"/>
        <v>0</v>
      </c>
      <c r="AX41" s="27">
        <f t="shared" si="10"/>
        <v>20000</v>
      </c>
      <c r="AY41" s="27">
        <f t="shared" si="12"/>
        <v>10000</v>
      </c>
      <c r="AZ41" s="27"/>
      <c r="BA41" s="27"/>
      <c r="BB41" s="27"/>
      <c r="BC41" s="27">
        <v>10000</v>
      </c>
      <c r="BD41" s="27">
        <f t="shared" si="13"/>
        <v>0</v>
      </c>
      <c r="BE41" s="27"/>
      <c r="BF41" s="27"/>
      <c r="BG41" s="27"/>
      <c r="BH41" s="27"/>
      <c r="BI41" s="27">
        <f t="shared" si="14"/>
        <v>10000</v>
      </c>
      <c r="BJ41" s="27">
        <f t="shared" si="14"/>
        <v>0</v>
      </c>
      <c r="BK41" s="27">
        <f t="shared" si="14"/>
        <v>0</v>
      </c>
      <c r="BL41" s="27">
        <f t="shared" si="14"/>
        <v>0</v>
      </c>
      <c r="BM41" s="27">
        <f t="shared" si="14"/>
        <v>10000</v>
      </c>
      <c r="BN41" s="27">
        <f t="shared" si="16"/>
        <v>10000</v>
      </c>
      <c r="BO41" s="27"/>
      <c r="BP41" s="27"/>
      <c r="BQ41" s="27"/>
      <c r="BR41" s="27">
        <v>10000</v>
      </c>
      <c r="BS41" s="27">
        <f t="shared" si="17"/>
        <v>0</v>
      </c>
      <c r="BT41" s="27"/>
      <c r="BU41" s="27"/>
      <c r="BV41" s="27"/>
      <c r="BW41" s="27"/>
      <c r="BX41" s="27">
        <f t="shared" si="18"/>
        <v>10000</v>
      </c>
      <c r="BY41" s="27">
        <f t="shared" si="18"/>
        <v>0</v>
      </c>
      <c r="BZ41" s="27">
        <f t="shared" si="18"/>
        <v>0</v>
      </c>
      <c r="CA41" s="27">
        <f t="shared" si="18"/>
        <v>0</v>
      </c>
      <c r="CB41" s="27">
        <f t="shared" si="18"/>
        <v>10000</v>
      </c>
      <c r="CC41" s="27">
        <f t="shared" si="20"/>
        <v>10000</v>
      </c>
      <c r="CD41" s="27">
        <f t="shared" si="20"/>
        <v>0</v>
      </c>
      <c r="CE41" s="27">
        <f t="shared" si="20"/>
        <v>0</v>
      </c>
      <c r="CF41" s="27">
        <f t="shared" si="20"/>
        <v>0</v>
      </c>
      <c r="CG41" s="27">
        <f t="shared" si="20"/>
        <v>10000</v>
      </c>
      <c r="CH41" s="27">
        <f t="shared" si="20"/>
        <v>0</v>
      </c>
      <c r="CI41" s="27">
        <f t="shared" si="20"/>
        <v>0</v>
      </c>
      <c r="CJ41" s="27">
        <f t="shared" si="20"/>
        <v>0</v>
      </c>
      <c r="CK41" s="27">
        <f t="shared" si="20"/>
        <v>0</v>
      </c>
      <c r="CL41" s="27">
        <f t="shared" si="20"/>
        <v>0</v>
      </c>
      <c r="CM41" s="27">
        <f t="shared" si="22"/>
        <v>10000</v>
      </c>
      <c r="CN41" s="27">
        <f t="shared" si="22"/>
        <v>0</v>
      </c>
      <c r="CO41" s="27">
        <f t="shared" si="22"/>
        <v>0</v>
      </c>
      <c r="CP41" s="27">
        <f t="shared" si="22"/>
        <v>0</v>
      </c>
      <c r="CQ41" s="27">
        <f t="shared" si="22"/>
        <v>10000</v>
      </c>
    </row>
    <row r="42" spans="1:95" s="33" customFormat="1" ht="48" customHeight="1" x14ac:dyDescent="0.3">
      <c r="A42" s="29" t="s">
        <v>119</v>
      </c>
      <c r="B42" s="30" t="s">
        <v>120</v>
      </c>
      <c r="C42" s="29">
        <v>6802</v>
      </c>
      <c r="D42" s="29">
        <v>1</v>
      </c>
      <c r="E42" s="37" t="s">
        <v>121</v>
      </c>
      <c r="F42" s="32">
        <f t="shared" si="2"/>
        <v>3113803.01</v>
      </c>
      <c r="G42" s="32">
        <f t="shared" si="2"/>
        <v>2941670.8200000003</v>
      </c>
      <c r="H42" s="32">
        <f>H43+H44</f>
        <v>0</v>
      </c>
      <c r="I42" s="32">
        <f t="shared" ref="I42:O49" si="44">I43+I44</f>
        <v>0</v>
      </c>
      <c r="J42" s="32">
        <f t="shared" si="44"/>
        <v>856353</v>
      </c>
      <c r="K42" s="32">
        <f t="shared" si="44"/>
        <v>856353</v>
      </c>
      <c r="L42" s="32">
        <f t="shared" si="44"/>
        <v>0</v>
      </c>
      <c r="M42" s="32">
        <f t="shared" si="44"/>
        <v>0</v>
      </c>
      <c r="N42" s="32">
        <f t="shared" si="44"/>
        <v>2257450.0099999998</v>
      </c>
      <c r="O42" s="32">
        <f t="shared" si="44"/>
        <v>2085317.82</v>
      </c>
      <c r="P42" s="32">
        <f t="shared" si="4"/>
        <v>0</v>
      </c>
      <c r="Q42" s="32">
        <f t="shared" si="4"/>
        <v>0</v>
      </c>
      <c r="R42" s="32">
        <f>R43+R44</f>
        <v>0</v>
      </c>
      <c r="S42" s="32">
        <f t="shared" ref="S42:Y46" si="45">S43+S44</f>
        <v>0</v>
      </c>
      <c r="T42" s="32">
        <f t="shared" si="45"/>
        <v>0</v>
      </c>
      <c r="U42" s="32">
        <f t="shared" si="45"/>
        <v>0</v>
      </c>
      <c r="V42" s="32">
        <f t="shared" si="45"/>
        <v>0</v>
      </c>
      <c r="W42" s="32">
        <f t="shared" si="45"/>
        <v>0</v>
      </c>
      <c r="X42" s="32">
        <f t="shared" si="45"/>
        <v>0</v>
      </c>
      <c r="Y42" s="32">
        <f t="shared" si="45"/>
        <v>0</v>
      </c>
      <c r="Z42" s="32">
        <f t="shared" si="6"/>
        <v>3113803.01</v>
      </c>
      <c r="AA42" s="32">
        <f t="shared" si="6"/>
        <v>2941670.8200000003</v>
      </c>
      <c r="AB42" s="32">
        <f t="shared" si="6"/>
        <v>0</v>
      </c>
      <c r="AC42" s="32">
        <f t="shared" si="6"/>
        <v>0</v>
      </c>
      <c r="AD42" s="32">
        <f t="shared" si="6"/>
        <v>856353</v>
      </c>
      <c r="AE42" s="32">
        <f t="shared" si="6"/>
        <v>856353</v>
      </c>
      <c r="AF42" s="32">
        <f t="shared" si="6"/>
        <v>0</v>
      </c>
      <c r="AG42" s="32">
        <f t="shared" si="6"/>
        <v>0</v>
      </c>
      <c r="AH42" s="32">
        <f t="shared" si="6"/>
        <v>2257450.0099999998</v>
      </c>
      <c r="AI42" s="32">
        <f t="shared" si="6"/>
        <v>2085317.82</v>
      </c>
      <c r="AJ42" s="32">
        <f t="shared" si="8"/>
        <v>3580282</v>
      </c>
      <c r="AK42" s="32">
        <f t="shared" ref="AK42:AN49" si="46">AK43+AK44</f>
        <v>0</v>
      </c>
      <c r="AL42" s="32">
        <f t="shared" si="46"/>
        <v>770000</v>
      </c>
      <c r="AM42" s="32">
        <f t="shared" si="46"/>
        <v>0</v>
      </c>
      <c r="AN42" s="32">
        <f t="shared" si="46"/>
        <v>2810282</v>
      </c>
      <c r="AO42" s="32">
        <f t="shared" si="9"/>
        <v>0</v>
      </c>
      <c r="AP42" s="32">
        <f t="shared" ref="AP42:AS49" si="47">AP43+AP44</f>
        <v>0</v>
      </c>
      <c r="AQ42" s="32">
        <f t="shared" si="47"/>
        <v>0</v>
      </c>
      <c r="AR42" s="32">
        <f t="shared" si="47"/>
        <v>0</v>
      </c>
      <c r="AS42" s="32">
        <f t="shared" si="47"/>
        <v>0</v>
      </c>
      <c r="AT42" s="32">
        <f t="shared" si="10"/>
        <v>3580282</v>
      </c>
      <c r="AU42" s="32">
        <f t="shared" si="10"/>
        <v>0</v>
      </c>
      <c r="AV42" s="32">
        <f t="shared" si="10"/>
        <v>770000</v>
      </c>
      <c r="AW42" s="32">
        <f t="shared" si="10"/>
        <v>0</v>
      </c>
      <c r="AX42" s="32">
        <f t="shared" si="10"/>
        <v>2810282</v>
      </c>
      <c r="AY42" s="32">
        <f t="shared" si="12"/>
        <v>2935882</v>
      </c>
      <c r="AZ42" s="32">
        <f t="shared" ref="AZ42:BC49" si="48">AZ43+AZ44</f>
        <v>0</v>
      </c>
      <c r="BA42" s="32">
        <f t="shared" si="48"/>
        <v>0</v>
      </c>
      <c r="BB42" s="32">
        <f t="shared" si="48"/>
        <v>0</v>
      </c>
      <c r="BC42" s="32">
        <f t="shared" si="48"/>
        <v>2935882</v>
      </c>
      <c r="BD42" s="32">
        <f t="shared" si="13"/>
        <v>0</v>
      </c>
      <c r="BE42" s="32">
        <f t="shared" ref="BE42:BH49" si="49">BE43+BE44</f>
        <v>0</v>
      </c>
      <c r="BF42" s="32">
        <f t="shared" si="49"/>
        <v>0</v>
      </c>
      <c r="BG42" s="32">
        <f t="shared" si="49"/>
        <v>0</v>
      </c>
      <c r="BH42" s="32">
        <f t="shared" si="49"/>
        <v>0</v>
      </c>
      <c r="BI42" s="32">
        <f t="shared" si="14"/>
        <v>2935882</v>
      </c>
      <c r="BJ42" s="32">
        <f t="shared" si="14"/>
        <v>0</v>
      </c>
      <c r="BK42" s="32">
        <f t="shared" si="14"/>
        <v>0</v>
      </c>
      <c r="BL42" s="32">
        <f t="shared" si="14"/>
        <v>0</v>
      </c>
      <c r="BM42" s="32">
        <f t="shared" si="14"/>
        <v>2935882</v>
      </c>
      <c r="BN42" s="32">
        <f t="shared" si="16"/>
        <v>2935882</v>
      </c>
      <c r="BO42" s="32">
        <f t="shared" ref="BO42:BR49" si="50">BO43+BO44</f>
        <v>0</v>
      </c>
      <c r="BP42" s="32">
        <f t="shared" si="50"/>
        <v>0</v>
      </c>
      <c r="BQ42" s="32">
        <f t="shared" si="50"/>
        <v>0</v>
      </c>
      <c r="BR42" s="32">
        <f t="shared" si="50"/>
        <v>2935882</v>
      </c>
      <c r="BS42" s="32">
        <f t="shared" si="17"/>
        <v>0</v>
      </c>
      <c r="BT42" s="32">
        <f t="shared" ref="BT42:BW49" si="51">BT43+BT44</f>
        <v>0</v>
      </c>
      <c r="BU42" s="32">
        <f t="shared" si="51"/>
        <v>0</v>
      </c>
      <c r="BV42" s="32">
        <f t="shared" si="51"/>
        <v>0</v>
      </c>
      <c r="BW42" s="32">
        <f t="shared" si="51"/>
        <v>0</v>
      </c>
      <c r="BX42" s="32">
        <f t="shared" si="18"/>
        <v>2935882</v>
      </c>
      <c r="BY42" s="32">
        <f t="shared" si="18"/>
        <v>0</v>
      </c>
      <c r="BZ42" s="32">
        <f t="shared" si="18"/>
        <v>0</v>
      </c>
      <c r="CA42" s="32">
        <f t="shared" si="18"/>
        <v>0</v>
      </c>
      <c r="CB42" s="32">
        <f t="shared" si="18"/>
        <v>2935882</v>
      </c>
      <c r="CC42" s="32">
        <f t="shared" si="20"/>
        <v>2935882</v>
      </c>
      <c r="CD42" s="32">
        <f t="shared" si="20"/>
        <v>0</v>
      </c>
      <c r="CE42" s="32">
        <f t="shared" si="20"/>
        <v>0</v>
      </c>
      <c r="CF42" s="32">
        <f t="shared" si="20"/>
        <v>0</v>
      </c>
      <c r="CG42" s="32">
        <f t="shared" si="20"/>
        <v>2935882</v>
      </c>
      <c r="CH42" s="32">
        <f t="shared" si="20"/>
        <v>0</v>
      </c>
      <c r="CI42" s="32">
        <f t="shared" si="20"/>
        <v>0</v>
      </c>
      <c r="CJ42" s="32">
        <f t="shared" si="20"/>
        <v>0</v>
      </c>
      <c r="CK42" s="32">
        <f t="shared" si="20"/>
        <v>0</v>
      </c>
      <c r="CL42" s="32">
        <f t="shared" si="20"/>
        <v>0</v>
      </c>
      <c r="CM42" s="32">
        <f t="shared" si="22"/>
        <v>2935882</v>
      </c>
      <c r="CN42" s="32">
        <f t="shared" si="22"/>
        <v>0</v>
      </c>
      <c r="CO42" s="32">
        <f t="shared" si="22"/>
        <v>0</v>
      </c>
      <c r="CP42" s="32">
        <f t="shared" si="22"/>
        <v>0</v>
      </c>
      <c r="CQ42" s="32">
        <f t="shared" si="22"/>
        <v>2935882</v>
      </c>
    </row>
    <row r="43" spans="1:95" s="8" customFormat="1" ht="42" customHeight="1" x14ac:dyDescent="0.3">
      <c r="A43" s="28" t="s">
        <v>119</v>
      </c>
      <c r="B43" s="34" t="s">
        <v>120</v>
      </c>
      <c r="C43" s="28">
        <v>6802</v>
      </c>
      <c r="D43" s="28">
        <v>1</v>
      </c>
      <c r="E43" s="38" t="s">
        <v>122</v>
      </c>
      <c r="F43" s="27">
        <f t="shared" si="2"/>
        <v>897841</v>
      </c>
      <c r="G43" s="27">
        <f t="shared" si="2"/>
        <v>833755.24</v>
      </c>
      <c r="H43" s="27"/>
      <c r="I43" s="27"/>
      <c r="J43" s="27">
        <v>23608</v>
      </c>
      <c r="K43" s="27">
        <v>23608</v>
      </c>
      <c r="L43" s="27"/>
      <c r="M43" s="27"/>
      <c r="N43" s="27">
        <f>859233+15000</f>
        <v>874233</v>
      </c>
      <c r="O43" s="27">
        <f>799461.39+10685.85</f>
        <v>810147.24</v>
      </c>
      <c r="P43" s="27">
        <f t="shared" si="4"/>
        <v>0</v>
      </c>
      <c r="Q43" s="27">
        <f t="shared" si="4"/>
        <v>0</v>
      </c>
      <c r="R43" s="27"/>
      <c r="S43" s="27"/>
      <c r="T43" s="27"/>
      <c r="U43" s="27"/>
      <c r="V43" s="27"/>
      <c r="W43" s="27"/>
      <c r="X43" s="27"/>
      <c r="Y43" s="27"/>
      <c r="Z43" s="27">
        <f t="shared" si="6"/>
        <v>897841</v>
      </c>
      <c r="AA43" s="27">
        <f t="shared" si="6"/>
        <v>833755.24</v>
      </c>
      <c r="AB43" s="27">
        <f t="shared" si="6"/>
        <v>0</v>
      </c>
      <c r="AC43" s="27">
        <f t="shared" si="6"/>
        <v>0</v>
      </c>
      <c r="AD43" s="27">
        <f t="shared" si="6"/>
        <v>23608</v>
      </c>
      <c r="AE43" s="27">
        <f t="shared" si="6"/>
        <v>23608</v>
      </c>
      <c r="AF43" s="27">
        <f t="shared" si="6"/>
        <v>0</v>
      </c>
      <c r="AG43" s="27">
        <f t="shared" si="6"/>
        <v>0</v>
      </c>
      <c r="AH43" s="27">
        <f t="shared" si="6"/>
        <v>874233</v>
      </c>
      <c r="AI43" s="27">
        <f t="shared" si="6"/>
        <v>810147.24</v>
      </c>
      <c r="AJ43" s="27">
        <f t="shared" si="8"/>
        <v>1015882</v>
      </c>
      <c r="AK43" s="27"/>
      <c r="AL43" s="27"/>
      <c r="AM43" s="27"/>
      <c r="AN43" s="27">
        <v>1015882</v>
      </c>
      <c r="AO43" s="27">
        <f t="shared" si="9"/>
        <v>0</v>
      </c>
      <c r="AP43" s="27"/>
      <c r="AQ43" s="27"/>
      <c r="AR43" s="27"/>
      <c r="AS43" s="27"/>
      <c r="AT43" s="27">
        <f t="shared" si="10"/>
        <v>1015882</v>
      </c>
      <c r="AU43" s="27">
        <f t="shared" si="10"/>
        <v>0</v>
      </c>
      <c r="AV43" s="27">
        <f t="shared" si="10"/>
        <v>0</v>
      </c>
      <c r="AW43" s="27">
        <f t="shared" si="10"/>
        <v>0</v>
      </c>
      <c r="AX43" s="27">
        <f t="shared" si="10"/>
        <v>1015882</v>
      </c>
      <c r="AY43" s="27">
        <f t="shared" si="12"/>
        <v>1015882</v>
      </c>
      <c r="AZ43" s="27"/>
      <c r="BA43" s="27"/>
      <c r="BB43" s="27"/>
      <c r="BC43" s="27">
        <v>1015882</v>
      </c>
      <c r="BD43" s="27">
        <f t="shared" si="13"/>
        <v>0</v>
      </c>
      <c r="BE43" s="27"/>
      <c r="BF43" s="27"/>
      <c r="BG43" s="27"/>
      <c r="BH43" s="27"/>
      <c r="BI43" s="27">
        <f t="shared" si="14"/>
        <v>1015882</v>
      </c>
      <c r="BJ43" s="27">
        <f t="shared" si="14"/>
        <v>0</v>
      </c>
      <c r="BK43" s="27">
        <f t="shared" si="14"/>
        <v>0</v>
      </c>
      <c r="BL43" s="27">
        <f t="shared" si="14"/>
        <v>0</v>
      </c>
      <c r="BM43" s="27">
        <f t="shared" si="14"/>
        <v>1015882</v>
      </c>
      <c r="BN43" s="27">
        <f t="shared" si="16"/>
        <v>1015882</v>
      </c>
      <c r="BO43" s="27"/>
      <c r="BP43" s="27"/>
      <c r="BQ43" s="27"/>
      <c r="BR43" s="27">
        <v>1015882</v>
      </c>
      <c r="BS43" s="27">
        <f t="shared" si="17"/>
        <v>0</v>
      </c>
      <c r="BT43" s="27"/>
      <c r="BU43" s="27"/>
      <c r="BV43" s="27"/>
      <c r="BW43" s="27"/>
      <c r="BX43" s="27">
        <f t="shared" si="18"/>
        <v>1015882</v>
      </c>
      <c r="BY43" s="27">
        <f t="shared" si="18"/>
        <v>0</v>
      </c>
      <c r="BZ43" s="27">
        <f t="shared" si="18"/>
        <v>0</v>
      </c>
      <c r="CA43" s="27">
        <f t="shared" si="18"/>
        <v>0</v>
      </c>
      <c r="CB43" s="27">
        <f t="shared" si="18"/>
        <v>1015882</v>
      </c>
      <c r="CC43" s="27">
        <f t="shared" si="20"/>
        <v>1015882</v>
      </c>
      <c r="CD43" s="27">
        <f t="shared" si="20"/>
        <v>0</v>
      </c>
      <c r="CE43" s="27">
        <f t="shared" si="20"/>
        <v>0</v>
      </c>
      <c r="CF43" s="27">
        <f t="shared" si="20"/>
        <v>0</v>
      </c>
      <c r="CG43" s="27">
        <f t="shared" si="20"/>
        <v>1015882</v>
      </c>
      <c r="CH43" s="27">
        <f t="shared" si="20"/>
        <v>0</v>
      </c>
      <c r="CI43" s="27">
        <f t="shared" si="20"/>
        <v>0</v>
      </c>
      <c r="CJ43" s="27">
        <f t="shared" si="20"/>
        <v>0</v>
      </c>
      <c r="CK43" s="27">
        <f t="shared" si="20"/>
        <v>0</v>
      </c>
      <c r="CL43" s="27">
        <f t="shared" si="20"/>
        <v>0</v>
      </c>
      <c r="CM43" s="27">
        <f t="shared" si="22"/>
        <v>1015882</v>
      </c>
      <c r="CN43" s="27">
        <f t="shared" si="22"/>
        <v>0</v>
      </c>
      <c r="CO43" s="27">
        <f t="shared" si="22"/>
        <v>0</v>
      </c>
      <c r="CP43" s="27">
        <f t="shared" si="22"/>
        <v>0</v>
      </c>
      <c r="CQ43" s="27">
        <f t="shared" si="22"/>
        <v>1015882</v>
      </c>
    </row>
    <row r="44" spans="1:95" s="8" customFormat="1" ht="42" customHeight="1" x14ac:dyDescent="0.3">
      <c r="A44" s="28" t="s">
        <v>119</v>
      </c>
      <c r="B44" s="34" t="s">
        <v>120</v>
      </c>
      <c r="C44" s="28">
        <v>6802</v>
      </c>
      <c r="D44" s="28">
        <v>1</v>
      </c>
      <c r="E44" s="38" t="s">
        <v>123</v>
      </c>
      <c r="F44" s="27">
        <f t="shared" si="2"/>
        <v>2215962.0099999998</v>
      </c>
      <c r="G44" s="27">
        <f t="shared" si="2"/>
        <v>2107915.58</v>
      </c>
      <c r="H44" s="27"/>
      <c r="I44" s="27"/>
      <c r="J44" s="27">
        <v>832745</v>
      </c>
      <c r="K44" s="27">
        <v>832745</v>
      </c>
      <c r="L44" s="27"/>
      <c r="M44" s="27"/>
      <c r="N44" s="27">
        <f>1310000+10000+63217.01</f>
        <v>1383217.01</v>
      </c>
      <c r="O44" s="27">
        <f>1218359.81+5087.77+51723</f>
        <v>1275170.58</v>
      </c>
      <c r="P44" s="27">
        <f t="shared" si="4"/>
        <v>0</v>
      </c>
      <c r="Q44" s="27">
        <f t="shared" si="4"/>
        <v>0</v>
      </c>
      <c r="R44" s="27"/>
      <c r="S44" s="27"/>
      <c r="T44" s="27"/>
      <c r="U44" s="27"/>
      <c r="V44" s="27"/>
      <c r="W44" s="27"/>
      <c r="X44" s="27"/>
      <c r="Y44" s="27"/>
      <c r="Z44" s="27">
        <f t="shared" si="6"/>
        <v>2215962.0099999998</v>
      </c>
      <c r="AA44" s="27">
        <f t="shared" si="6"/>
        <v>2107915.58</v>
      </c>
      <c r="AB44" s="27">
        <f t="shared" si="6"/>
        <v>0</v>
      </c>
      <c r="AC44" s="27">
        <f t="shared" si="6"/>
        <v>0</v>
      </c>
      <c r="AD44" s="27">
        <f t="shared" si="6"/>
        <v>832745</v>
      </c>
      <c r="AE44" s="27">
        <f t="shared" si="6"/>
        <v>832745</v>
      </c>
      <c r="AF44" s="27">
        <f t="shared" si="6"/>
        <v>0</v>
      </c>
      <c r="AG44" s="27">
        <f t="shared" si="6"/>
        <v>0</v>
      </c>
      <c r="AH44" s="27">
        <f t="shared" si="6"/>
        <v>1383217.01</v>
      </c>
      <c r="AI44" s="27">
        <f t="shared" si="6"/>
        <v>1275170.58</v>
      </c>
      <c r="AJ44" s="27">
        <f t="shared" si="8"/>
        <v>2564400</v>
      </c>
      <c r="AK44" s="27"/>
      <c r="AL44" s="27">
        <v>770000</v>
      </c>
      <c r="AM44" s="27"/>
      <c r="AN44" s="27">
        <f>1700000+36800+57600</f>
        <v>1794400</v>
      </c>
      <c r="AO44" s="27">
        <f t="shared" si="9"/>
        <v>0</v>
      </c>
      <c r="AP44" s="27"/>
      <c r="AQ44" s="27"/>
      <c r="AR44" s="27"/>
      <c r="AS44" s="27"/>
      <c r="AT44" s="27">
        <f t="shared" si="10"/>
        <v>2564400</v>
      </c>
      <c r="AU44" s="27">
        <f t="shared" si="10"/>
        <v>0</v>
      </c>
      <c r="AV44" s="27">
        <f t="shared" si="10"/>
        <v>770000</v>
      </c>
      <c r="AW44" s="27">
        <f t="shared" si="10"/>
        <v>0</v>
      </c>
      <c r="AX44" s="27">
        <f t="shared" si="10"/>
        <v>1794400</v>
      </c>
      <c r="AY44" s="27">
        <f t="shared" si="12"/>
        <v>1920000</v>
      </c>
      <c r="AZ44" s="27"/>
      <c r="BA44" s="27"/>
      <c r="BB44" s="27"/>
      <c r="BC44" s="27">
        <v>1920000</v>
      </c>
      <c r="BD44" s="27">
        <f t="shared" si="13"/>
        <v>0</v>
      </c>
      <c r="BE44" s="27"/>
      <c r="BF44" s="27"/>
      <c r="BG44" s="27"/>
      <c r="BH44" s="27"/>
      <c r="BI44" s="27">
        <f t="shared" si="14"/>
        <v>1920000</v>
      </c>
      <c r="BJ44" s="27">
        <f t="shared" si="14"/>
        <v>0</v>
      </c>
      <c r="BK44" s="27">
        <f t="shared" si="14"/>
        <v>0</v>
      </c>
      <c r="BL44" s="27">
        <f t="shared" si="14"/>
        <v>0</v>
      </c>
      <c r="BM44" s="27">
        <f t="shared" si="14"/>
        <v>1920000</v>
      </c>
      <c r="BN44" s="27">
        <f t="shared" si="16"/>
        <v>1920000</v>
      </c>
      <c r="BO44" s="27"/>
      <c r="BP44" s="27"/>
      <c r="BQ44" s="27"/>
      <c r="BR44" s="27">
        <v>1920000</v>
      </c>
      <c r="BS44" s="27">
        <f t="shared" si="17"/>
        <v>0</v>
      </c>
      <c r="BT44" s="27"/>
      <c r="BU44" s="27"/>
      <c r="BV44" s="27"/>
      <c r="BW44" s="27"/>
      <c r="BX44" s="27">
        <f t="shared" si="18"/>
        <v>1920000</v>
      </c>
      <c r="BY44" s="27">
        <f t="shared" si="18"/>
        <v>0</v>
      </c>
      <c r="BZ44" s="27">
        <f t="shared" si="18"/>
        <v>0</v>
      </c>
      <c r="CA44" s="27">
        <f t="shared" si="18"/>
        <v>0</v>
      </c>
      <c r="CB44" s="27">
        <f t="shared" si="18"/>
        <v>1920000</v>
      </c>
      <c r="CC44" s="27">
        <f t="shared" si="20"/>
        <v>1920000</v>
      </c>
      <c r="CD44" s="27">
        <f t="shared" si="20"/>
        <v>0</v>
      </c>
      <c r="CE44" s="27">
        <f t="shared" si="20"/>
        <v>0</v>
      </c>
      <c r="CF44" s="27">
        <f t="shared" si="20"/>
        <v>0</v>
      </c>
      <c r="CG44" s="27">
        <f t="shared" si="20"/>
        <v>1920000</v>
      </c>
      <c r="CH44" s="27">
        <f t="shared" si="20"/>
        <v>0</v>
      </c>
      <c r="CI44" s="27">
        <f t="shared" si="20"/>
        <v>0</v>
      </c>
      <c r="CJ44" s="27">
        <f t="shared" si="20"/>
        <v>0</v>
      </c>
      <c r="CK44" s="27">
        <f t="shared" si="20"/>
        <v>0</v>
      </c>
      <c r="CL44" s="27">
        <f t="shared" si="20"/>
        <v>0</v>
      </c>
      <c r="CM44" s="27">
        <f t="shared" si="22"/>
        <v>1920000</v>
      </c>
      <c r="CN44" s="27">
        <f t="shared" si="22"/>
        <v>0</v>
      </c>
      <c r="CO44" s="27">
        <f t="shared" si="22"/>
        <v>0</v>
      </c>
      <c r="CP44" s="27">
        <f t="shared" si="22"/>
        <v>0</v>
      </c>
      <c r="CQ44" s="27">
        <f t="shared" si="22"/>
        <v>1920000</v>
      </c>
    </row>
    <row r="45" spans="1:95" s="33" customFormat="1" ht="60" customHeight="1" x14ac:dyDescent="0.3">
      <c r="A45" s="29" t="s">
        <v>124</v>
      </c>
      <c r="B45" s="30" t="s">
        <v>125</v>
      </c>
      <c r="C45" s="29">
        <v>6813</v>
      </c>
      <c r="D45" s="29">
        <v>23</v>
      </c>
      <c r="E45" s="35" t="s">
        <v>126</v>
      </c>
      <c r="F45" s="32">
        <f t="shared" si="2"/>
        <v>0</v>
      </c>
      <c r="G45" s="32">
        <f t="shared" si="2"/>
        <v>0</v>
      </c>
      <c r="H45" s="32"/>
      <c r="I45" s="32"/>
      <c r="J45" s="32"/>
      <c r="K45" s="32"/>
      <c r="L45" s="32"/>
      <c r="M45" s="32"/>
      <c r="N45" s="32"/>
      <c r="O45" s="32"/>
      <c r="P45" s="32">
        <f t="shared" si="4"/>
        <v>0</v>
      </c>
      <c r="Q45" s="32">
        <f t="shared" si="4"/>
        <v>0</v>
      </c>
      <c r="R45" s="32"/>
      <c r="S45" s="32"/>
      <c r="T45" s="32"/>
      <c r="U45" s="32"/>
      <c r="V45" s="32"/>
      <c r="W45" s="32"/>
      <c r="X45" s="32"/>
      <c r="Y45" s="32"/>
      <c r="Z45" s="32">
        <f t="shared" si="6"/>
        <v>0</v>
      </c>
      <c r="AA45" s="32">
        <f t="shared" si="6"/>
        <v>0</v>
      </c>
      <c r="AB45" s="32">
        <f t="shared" si="6"/>
        <v>0</v>
      </c>
      <c r="AC45" s="32">
        <f t="shared" si="6"/>
        <v>0</v>
      </c>
      <c r="AD45" s="32">
        <f t="shared" si="6"/>
        <v>0</v>
      </c>
      <c r="AE45" s="32">
        <f t="shared" si="6"/>
        <v>0</v>
      </c>
      <c r="AF45" s="32">
        <f t="shared" si="6"/>
        <v>0</v>
      </c>
      <c r="AG45" s="32">
        <f t="shared" si="6"/>
        <v>0</v>
      </c>
      <c r="AH45" s="32">
        <f t="shared" si="6"/>
        <v>0</v>
      </c>
      <c r="AI45" s="32">
        <f t="shared" si="6"/>
        <v>0</v>
      </c>
      <c r="AJ45" s="32">
        <f t="shared" si="8"/>
        <v>238000</v>
      </c>
      <c r="AK45" s="32"/>
      <c r="AL45" s="32"/>
      <c r="AM45" s="32"/>
      <c r="AN45" s="32">
        <v>238000</v>
      </c>
      <c r="AO45" s="32">
        <f t="shared" si="9"/>
        <v>0</v>
      </c>
      <c r="AP45" s="32"/>
      <c r="AQ45" s="32"/>
      <c r="AR45" s="32"/>
      <c r="AS45" s="32"/>
      <c r="AT45" s="32">
        <f t="shared" si="10"/>
        <v>238000</v>
      </c>
      <c r="AU45" s="32">
        <f t="shared" si="10"/>
        <v>0</v>
      </c>
      <c r="AV45" s="32">
        <f t="shared" si="10"/>
        <v>0</v>
      </c>
      <c r="AW45" s="32">
        <f t="shared" si="10"/>
        <v>0</v>
      </c>
      <c r="AX45" s="32">
        <f t="shared" si="10"/>
        <v>238000</v>
      </c>
      <c r="AY45" s="32">
        <f t="shared" si="12"/>
        <v>0</v>
      </c>
      <c r="AZ45" s="32"/>
      <c r="BA45" s="32"/>
      <c r="BB45" s="32"/>
      <c r="BC45" s="32"/>
      <c r="BD45" s="32">
        <f t="shared" si="13"/>
        <v>0</v>
      </c>
      <c r="BE45" s="32"/>
      <c r="BF45" s="32"/>
      <c r="BG45" s="32"/>
      <c r="BH45" s="32"/>
      <c r="BI45" s="32">
        <f t="shared" si="14"/>
        <v>0</v>
      </c>
      <c r="BJ45" s="32">
        <f t="shared" si="14"/>
        <v>0</v>
      </c>
      <c r="BK45" s="32">
        <f t="shared" si="14"/>
        <v>0</v>
      </c>
      <c r="BL45" s="32">
        <f t="shared" si="14"/>
        <v>0</v>
      </c>
      <c r="BM45" s="32">
        <f t="shared" si="14"/>
        <v>0</v>
      </c>
      <c r="BN45" s="32">
        <f t="shared" si="16"/>
        <v>0</v>
      </c>
      <c r="BO45" s="32"/>
      <c r="BP45" s="32"/>
      <c r="BQ45" s="32"/>
      <c r="BR45" s="32"/>
      <c r="BS45" s="32">
        <f t="shared" si="17"/>
        <v>0</v>
      </c>
      <c r="BT45" s="32"/>
      <c r="BU45" s="32"/>
      <c r="BV45" s="32"/>
      <c r="BW45" s="32"/>
      <c r="BX45" s="32">
        <f t="shared" si="18"/>
        <v>0</v>
      </c>
      <c r="BY45" s="32">
        <f t="shared" si="18"/>
        <v>0</v>
      </c>
      <c r="BZ45" s="32">
        <f t="shared" si="18"/>
        <v>0</v>
      </c>
      <c r="CA45" s="32">
        <f t="shared" si="18"/>
        <v>0</v>
      </c>
      <c r="CB45" s="32">
        <f t="shared" si="18"/>
        <v>0</v>
      </c>
      <c r="CC45" s="32">
        <f t="shared" si="20"/>
        <v>0</v>
      </c>
      <c r="CD45" s="32">
        <f t="shared" si="20"/>
        <v>0</v>
      </c>
      <c r="CE45" s="32">
        <f t="shared" si="20"/>
        <v>0</v>
      </c>
      <c r="CF45" s="32">
        <f t="shared" si="20"/>
        <v>0</v>
      </c>
      <c r="CG45" s="32">
        <f t="shared" si="20"/>
        <v>0</v>
      </c>
      <c r="CH45" s="32">
        <f t="shared" si="20"/>
        <v>0</v>
      </c>
      <c r="CI45" s="32">
        <f t="shared" si="20"/>
        <v>0</v>
      </c>
      <c r="CJ45" s="32">
        <f t="shared" si="20"/>
        <v>0</v>
      </c>
      <c r="CK45" s="32">
        <f t="shared" si="20"/>
        <v>0</v>
      </c>
      <c r="CL45" s="32">
        <f t="shared" si="20"/>
        <v>0</v>
      </c>
      <c r="CM45" s="32">
        <f t="shared" si="22"/>
        <v>0</v>
      </c>
      <c r="CN45" s="32">
        <f t="shared" si="22"/>
        <v>0</v>
      </c>
      <c r="CO45" s="32">
        <f t="shared" si="22"/>
        <v>0</v>
      </c>
      <c r="CP45" s="32">
        <f t="shared" si="22"/>
        <v>0</v>
      </c>
      <c r="CQ45" s="32">
        <f t="shared" si="22"/>
        <v>0</v>
      </c>
    </row>
    <row r="46" spans="1:95" s="33" customFormat="1" ht="93" customHeight="1" x14ac:dyDescent="0.3">
      <c r="A46" s="29" t="s">
        <v>127</v>
      </c>
      <c r="B46" s="30" t="s">
        <v>128</v>
      </c>
      <c r="C46" s="29">
        <v>6817</v>
      </c>
      <c r="D46" s="29">
        <v>1</v>
      </c>
      <c r="E46" s="31" t="s">
        <v>129</v>
      </c>
      <c r="F46" s="32">
        <f t="shared" si="2"/>
        <v>32626</v>
      </c>
      <c r="G46" s="32">
        <f t="shared" si="2"/>
        <v>32626</v>
      </c>
      <c r="H46" s="32">
        <f>H47+H48</f>
        <v>0</v>
      </c>
      <c r="I46" s="32">
        <f t="shared" si="44"/>
        <v>0</v>
      </c>
      <c r="J46" s="32">
        <f t="shared" si="44"/>
        <v>0</v>
      </c>
      <c r="K46" s="32">
        <f t="shared" si="44"/>
        <v>0</v>
      </c>
      <c r="L46" s="32">
        <f t="shared" si="44"/>
        <v>0</v>
      </c>
      <c r="M46" s="32">
        <f t="shared" si="44"/>
        <v>0</v>
      </c>
      <c r="N46" s="32">
        <f t="shared" si="44"/>
        <v>32626</v>
      </c>
      <c r="O46" s="32">
        <f t="shared" si="44"/>
        <v>32626</v>
      </c>
      <c r="P46" s="32">
        <f t="shared" si="4"/>
        <v>0</v>
      </c>
      <c r="Q46" s="32">
        <f t="shared" si="4"/>
        <v>0</v>
      </c>
      <c r="R46" s="32">
        <f>R47+R48</f>
        <v>0</v>
      </c>
      <c r="S46" s="32">
        <f t="shared" si="45"/>
        <v>0</v>
      </c>
      <c r="T46" s="32">
        <f t="shared" si="45"/>
        <v>0</v>
      </c>
      <c r="U46" s="32">
        <f t="shared" si="45"/>
        <v>0</v>
      </c>
      <c r="V46" s="32">
        <f t="shared" si="45"/>
        <v>0</v>
      </c>
      <c r="W46" s="32">
        <f t="shared" si="45"/>
        <v>0</v>
      </c>
      <c r="X46" s="32">
        <f t="shared" si="45"/>
        <v>0</v>
      </c>
      <c r="Y46" s="32">
        <f t="shared" si="45"/>
        <v>0</v>
      </c>
      <c r="Z46" s="32">
        <f t="shared" si="6"/>
        <v>32626</v>
      </c>
      <c r="AA46" s="32">
        <f t="shared" si="6"/>
        <v>32626</v>
      </c>
      <c r="AB46" s="32">
        <f t="shared" si="6"/>
        <v>0</v>
      </c>
      <c r="AC46" s="32">
        <f t="shared" si="6"/>
        <v>0</v>
      </c>
      <c r="AD46" s="32">
        <f t="shared" si="6"/>
        <v>0</v>
      </c>
      <c r="AE46" s="32">
        <f t="shared" si="6"/>
        <v>0</v>
      </c>
      <c r="AF46" s="32">
        <f t="shared" si="6"/>
        <v>0</v>
      </c>
      <c r="AG46" s="32">
        <f t="shared" si="6"/>
        <v>0</v>
      </c>
      <c r="AH46" s="32">
        <f t="shared" si="6"/>
        <v>32626</v>
      </c>
      <c r="AI46" s="32">
        <f t="shared" si="6"/>
        <v>32626</v>
      </c>
      <c r="AJ46" s="32">
        <f t="shared" si="8"/>
        <v>4896</v>
      </c>
      <c r="AK46" s="32">
        <f t="shared" si="46"/>
        <v>0</v>
      </c>
      <c r="AL46" s="32">
        <f t="shared" si="46"/>
        <v>0</v>
      </c>
      <c r="AM46" s="32">
        <f t="shared" si="46"/>
        <v>0</v>
      </c>
      <c r="AN46" s="32">
        <f t="shared" si="46"/>
        <v>4896</v>
      </c>
      <c r="AO46" s="32">
        <f t="shared" si="9"/>
        <v>0</v>
      </c>
      <c r="AP46" s="32">
        <f t="shared" si="47"/>
        <v>0</v>
      </c>
      <c r="AQ46" s="32">
        <f t="shared" si="47"/>
        <v>0</v>
      </c>
      <c r="AR46" s="32">
        <f t="shared" si="47"/>
        <v>0</v>
      </c>
      <c r="AS46" s="32">
        <f t="shared" si="47"/>
        <v>0</v>
      </c>
      <c r="AT46" s="32">
        <f t="shared" si="10"/>
        <v>4896</v>
      </c>
      <c r="AU46" s="32">
        <f t="shared" si="10"/>
        <v>0</v>
      </c>
      <c r="AV46" s="32">
        <f t="shared" si="10"/>
        <v>0</v>
      </c>
      <c r="AW46" s="32">
        <f t="shared" si="10"/>
        <v>0</v>
      </c>
      <c r="AX46" s="32">
        <f t="shared" si="10"/>
        <v>4896</v>
      </c>
      <c r="AY46" s="32">
        <f t="shared" si="12"/>
        <v>0</v>
      </c>
      <c r="AZ46" s="32">
        <f t="shared" si="48"/>
        <v>0</v>
      </c>
      <c r="BA46" s="32">
        <f t="shared" si="48"/>
        <v>0</v>
      </c>
      <c r="BB46" s="32">
        <f t="shared" si="48"/>
        <v>0</v>
      </c>
      <c r="BC46" s="32">
        <f t="shared" si="48"/>
        <v>0</v>
      </c>
      <c r="BD46" s="32">
        <f t="shared" si="13"/>
        <v>0</v>
      </c>
      <c r="BE46" s="32">
        <f t="shared" si="49"/>
        <v>0</v>
      </c>
      <c r="BF46" s="32">
        <f t="shared" si="49"/>
        <v>0</v>
      </c>
      <c r="BG46" s="32">
        <f t="shared" si="49"/>
        <v>0</v>
      </c>
      <c r="BH46" s="32">
        <f t="shared" si="49"/>
        <v>0</v>
      </c>
      <c r="BI46" s="32">
        <f t="shared" si="14"/>
        <v>0</v>
      </c>
      <c r="BJ46" s="32">
        <f t="shared" si="14"/>
        <v>0</v>
      </c>
      <c r="BK46" s="32">
        <f t="shared" si="14"/>
        <v>0</v>
      </c>
      <c r="BL46" s="32">
        <f t="shared" si="14"/>
        <v>0</v>
      </c>
      <c r="BM46" s="32">
        <f t="shared" si="14"/>
        <v>0</v>
      </c>
      <c r="BN46" s="32">
        <f t="shared" si="16"/>
        <v>0</v>
      </c>
      <c r="BO46" s="32">
        <f t="shared" si="50"/>
        <v>0</v>
      </c>
      <c r="BP46" s="32">
        <f t="shared" si="50"/>
        <v>0</v>
      </c>
      <c r="BQ46" s="32">
        <f t="shared" si="50"/>
        <v>0</v>
      </c>
      <c r="BR46" s="32">
        <f t="shared" si="50"/>
        <v>0</v>
      </c>
      <c r="BS46" s="32">
        <f t="shared" si="17"/>
        <v>0</v>
      </c>
      <c r="BT46" s="32">
        <f t="shared" si="51"/>
        <v>0</v>
      </c>
      <c r="BU46" s="32">
        <f t="shared" si="51"/>
        <v>0</v>
      </c>
      <c r="BV46" s="32">
        <f t="shared" si="51"/>
        <v>0</v>
      </c>
      <c r="BW46" s="32">
        <f t="shared" si="51"/>
        <v>0</v>
      </c>
      <c r="BX46" s="32">
        <f t="shared" si="18"/>
        <v>0</v>
      </c>
      <c r="BY46" s="32">
        <f t="shared" si="18"/>
        <v>0</v>
      </c>
      <c r="BZ46" s="32">
        <f t="shared" si="18"/>
        <v>0</v>
      </c>
      <c r="CA46" s="32">
        <f t="shared" si="18"/>
        <v>0</v>
      </c>
      <c r="CB46" s="32">
        <f t="shared" si="18"/>
        <v>0</v>
      </c>
      <c r="CC46" s="32">
        <f t="shared" si="20"/>
        <v>0</v>
      </c>
      <c r="CD46" s="32">
        <f t="shared" si="20"/>
        <v>0</v>
      </c>
      <c r="CE46" s="32">
        <f t="shared" si="20"/>
        <v>0</v>
      </c>
      <c r="CF46" s="32">
        <f t="shared" si="20"/>
        <v>0</v>
      </c>
      <c r="CG46" s="32">
        <f t="shared" si="20"/>
        <v>0</v>
      </c>
      <c r="CH46" s="32">
        <f t="shared" si="20"/>
        <v>0</v>
      </c>
      <c r="CI46" s="32">
        <f t="shared" si="20"/>
        <v>0</v>
      </c>
      <c r="CJ46" s="32">
        <f t="shared" si="20"/>
        <v>0</v>
      </c>
      <c r="CK46" s="32">
        <f t="shared" si="20"/>
        <v>0</v>
      </c>
      <c r="CL46" s="32">
        <f t="shared" si="20"/>
        <v>0</v>
      </c>
      <c r="CM46" s="32">
        <f t="shared" si="22"/>
        <v>0</v>
      </c>
      <c r="CN46" s="32">
        <f t="shared" si="22"/>
        <v>0</v>
      </c>
      <c r="CO46" s="32">
        <f t="shared" si="22"/>
        <v>0</v>
      </c>
      <c r="CP46" s="32">
        <f t="shared" si="22"/>
        <v>0</v>
      </c>
      <c r="CQ46" s="32">
        <f t="shared" si="22"/>
        <v>0</v>
      </c>
    </row>
    <row r="47" spans="1:95" s="8" customFormat="1" ht="93" customHeight="1" x14ac:dyDescent="0.3">
      <c r="A47" s="28" t="s">
        <v>127</v>
      </c>
      <c r="B47" s="34" t="s">
        <v>128</v>
      </c>
      <c r="C47" s="28">
        <v>6817</v>
      </c>
      <c r="D47" s="28">
        <v>1</v>
      </c>
      <c r="E47" s="38" t="s">
        <v>118</v>
      </c>
      <c r="F47" s="27">
        <f t="shared" si="2"/>
        <v>32626</v>
      </c>
      <c r="G47" s="27">
        <f t="shared" si="2"/>
        <v>32626</v>
      </c>
      <c r="H47" s="27"/>
      <c r="I47" s="27"/>
      <c r="J47" s="27"/>
      <c r="K47" s="27"/>
      <c r="L47" s="27"/>
      <c r="M47" s="27"/>
      <c r="N47" s="27">
        <v>32626</v>
      </c>
      <c r="O47" s="27">
        <v>32626</v>
      </c>
      <c r="P47" s="27">
        <f t="shared" si="4"/>
        <v>0</v>
      </c>
      <c r="Q47" s="27">
        <f t="shared" si="4"/>
        <v>0</v>
      </c>
      <c r="R47" s="27"/>
      <c r="S47" s="27"/>
      <c r="T47" s="27"/>
      <c r="U47" s="27"/>
      <c r="V47" s="27"/>
      <c r="W47" s="27"/>
      <c r="X47" s="27"/>
      <c r="Y47" s="27"/>
      <c r="Z47" s="27">
        <f t="shared" si="6"/>
        <v>32626</v>
      </c>
      <c r="AA47" s="27">
        <f t="shared" si="6"/>
        <v>32626</v>
      </c>
      <c r="AB47" s="27">
        <f t="shared" si="6"/>
        <v>0</v>
      </c>
      <c r="AC47" s="27">
        <f t="shared" si="6"/>
        <v>0</v>
      </c>
      <c r="AD47" s="27">
        <f t="shared" si="6"/>
        <v>0</v>
      </c>
      <c r="AE47" s="27">
        <f t="shared" si="6"/>
        <v>0</v>
      </c>
      <c r="AF47" s="27">
        <f t="shared" si="6"/>
        <v>0</v>
      </c>
      <c r="AG47" s="27">
        <f t="shared" si="6"/>
        <v>0</v>
      </c>
      <c r="AH47" s="27">
        <f t="shared" si="6"/>
        <v>32626</v>
      </c>
      <c r="AI47" s="27">
        <f t="shared" si="6"/>
        <v>32626</v>
      </c>
      <c r="AJ47" s="27">
        <f t="shared" si="8"/>
        <v>4896</v>
      </c>
      <c r="AK47" s="27"/>
      <c r="AL47" s="27"/>
      <c r="AM47" s="27"/>
      <c r="AN47" s="27">
        <v>4896</v>
      </c>
      <c r="AO47" s="27">
        <f t="shared" si="9"/>
        <v>0</v>
      </c>
      <c r="AP47" s="27"/>
      <c r="AQ47" s="27"/>
      <c r="AR47" s="27"/>
      <c r="AS47" s="27"/>
      <c r="AT47" s="27">
        <f t="shared" si="10"/>
        <v>4896</v>
      </c>
      <c r="AU47" s="27">
        <f t="shared" si="10"/>
        <v>0</v>
      </c>
      <c r="AV47" s="27">
        <f t="shared" si="10"/>
        <v>0</v>
      </c>
      <c r="AW47" s="27">
        <f t="shared" si="10"/>
        <v>0</v>
      </c>
      <c r="AX47" s="27">
        <f t="shared" si="10"/>
        <v>4896</v>
      </c>
      <c r="AY47" s="27">
        <f t="shared" si="12"/>
        <v>0</v>
      </c>
      <c r="AZ47" s="27"/>
      <c r="BA47" s="27"/>
      <c r="BB47" s="27"/>
      <c r="BC47" s="27"/>
      <c r="BD47" s="27">
        <f t="shared" si="13"/>
        <v>0</v>
      </c>
      <c r="BE47" s="27"/>
      <c r="BF47" s="27"/>
      <c r="BG47" s="27"/>
      <c r="BH47" s="27"/>
      <c r="BI47" s="27">
        <f t="shared" si="14"/>
        <v>0</v>
      </c>
      <c r="BJ47" s="27">
        <f t="shared" si="14"/>
        <v>0</v>
      </c>
      <c r="BK47" s="27">
        <f t="shared" si="14"/>
        <v>0</v>
      </c>
      <c r="BL47" s="27">
        <f t="shared" si="14"/>
        <v>0</v>
      </c>
      <c r="BM47" s="27">
        <f t="shared" si="14"/>
        <v>0</v>
      </c>
      <c r="BN47" s="27">
        <f t="shared" si="16"/>
        <v>0</v>
      </c>
      <c r="BO47" s="27"/>
      <c r="BP47" s="27"/>
      <c r="BQ47" s="27"/>
      <c r="BR47" s="27"/>
      <c r="BS47" s="27">
        <f t="shared" si="17"/>
        <v>0</v>
      </c>
      <c r="BT47" s="27"/>
      <c r="BU47" s="27"/>
      <c r="BV47" s="27"/>
      <c r="BW47" s="27"/>
      <c r="BX47" s="27">
        <f t="shared" si="18"/>
        <v>0</v>
      </c>
      <c r="BY47" s="27">
        <f t="shared" si="18"/>
        <v>0</v>
      </c>
      <c r="BZ47" s="27">
        <f t="shared" si="18"/>
        <v>0</v>
      </c>
      <c r="CA47" s="27">
        <f t="shared" si="18"/>
        <v>0</v>
      </c>
      <c r="CB47" s="27">
        <f t="shared" si="18"/>
        <v>0</v>
      </c>
      <c r="CC47" s="27">
        <f t="shared" si="20"/>
        <v>0</v>
      </c>
      <c r="CD47" s="27">
        <f t="shared" si="20"/>
        <v>0</v>
      </c>
      <c r="CE47" s="27">
        <f t="shared" si="20"/>
        <v>0</v>
      </c>
      <c r="CF47" s="27">
        <f t="shared" si="20"/>
        <v>0</v>
      </c>
      <c r="CG47" s="27">
        <f t="shared" si="20"/>
        <v>0</v>
      </c>
      <c r="CH47" s="27">
        <f t="shared" si="20"/>
        <v>0</v>
      </c>
      <c r="CI47" s="27">
        <f t="shared" si="20"/>
        <v>0</v>
      </c>
      <c r="CJ47" s="27">
        <f t="shared" si="20"/>
        <v>0</v>
      </c>
      <c r="CK47" s="27">
        <f t="shared" si="20"/>
        <v>0</v>
      </c>
      <c r="CL47" s="27">
        <f t="shared" si="20"/>
        <v>0</v>
      </c>
      <c r="CM47" s="27">
        <f t="shared" si="22"/>
        <v>0</v>
      </c>
      <c r="CN47" s="27">
        <f t="shared" si="22"/>
        <v>0</v>
      </c>
      <c r="CO47" s="27">
        <f t="shared" si="22"/>
        <v>0</v>
      </c>
      <c r="CP47" s="27">
        <f t="shared" si="22"/>
        <v>0</v>
      </c>
      <c r="CQ47" s="27">
        <f t="shared" si="22"/>
        <v>0</v>
      </c>
    </row>
    <row r="48" spans="1:95" s="8" customFormat="1" ht="93" customHeight="1" x14ac:dyDescent="0.3">
      <c r="A48" s="28" t="s">
        <v>127</v>
      </c>
      <c r="B48" s="34" t="s">
        <v>128</v>
      </c>
      <c r="C48" s="28">
        <v>6817</v>
      </c>
      <c r="D48" s="28">
        <v>1</v>
      </c>
      <c r="E48" s="38" t="s">
        <v>54</v>
      </c>
      <c r="F48" s="27">
        <f t="shared" si="2"/>
        <v>0</v>
      </c>
      <c r="G48" s="27">
        <f t="shared" si="2"/>
        <v>0</v>
      </c>
      <c r="H48" s="27"/>
      <c r="I48" s="27"/>
      <c r="J48" s="27"/>
      <c r="K48" s="27"/>
      <c r="L48" s="27"/>
      <c r="M48" s="27"/>
      <c r="N48" s="27"/>
      <c r="O48" s="27"/>
      <c r="P48" s="27">
        <f t="shared" si="4"/>
        <v>0</v>
      </c>
      <c r="Q48" s="27">
        <f t="shared" si="4"/>
        <v>0</v>
      </c>
      <c r="R48" s="27"/>
      <c r="S48" s="27"/>
      <c r="T48" s="27"/>
      <c r="U48" s="27"/>
      <c r="V48" s="27"/>
      <c r="W48" s="27"/>
      <c r="X48" s="27"/>
      <c r="Y48" s="27"/>
      <c r="Z48" s="27">
        <f t="shared" si="6"/>
        <v>0</v>
      </c>
      <c r="AA48" s="27">
        <f t="shared" si="6"/>
        <v>0</v>
      </c>
      <c r="AB48" s="27">
        <f t="shared" si="6"/>
        <v>0</v>
      </c>
      <c r="AC48" s="27">
        <f t="shared" si="6"/>
        <v>0</v>
      </c>
      <c r="AD48" s="27">
        <f t="shared" si="6"/>
        <v>0</v>
      </c>
      <c r="AE48" s="27">
        <f t="shared" si="6"/>
        <v>0</v>
      </c>
      <c r="AF48" s="27">
        <f t="shared" si="6"/>
        <v>0</v>
      </c>
      <c r="AG48" s="27">
        <f t="shared" si="6"/>
        <v>0</v>
      </c>
      <c r="AH48" s="27">
        <f t="shared" si="6"/>
        <v>0</v>
      </c>
      <c r="AI48" s="27">
        <f t="shared" si="6"/>
        <v>0</v>
      </c>
      <c r="AJ48" s="27">
        <f t="shared" si="8"/>
        <v>0</v>
      </c>
      <c r="AK48" s="27"/>
      <c r="AL48" s="27"/>
      <c r="AM48" s="27"/>
      <c r="AN48" s="27"/>
      <c r="AO48" s="27">
        <f t="shared" si="9"/>
        <v>0</v>
      </c>
      <c r="AP48" s="27"/>
      <c r="AQ48" s="27"/>
      <c r="AR48" s="27"/>
      <c r="AS48" s="27"/>
      <c r="AT48" s="27">
        <f t="shared" si="10"/>
        <v>0</v>
      </c>
      <c r="AU48" s="27">
        <f t="shared" si="10"/>
        <v>0</v>
      </c>
      <c r="AV48" s="27">
        <f t="shared" si="10"/>
        <v>0</v>
      </c>
      <c r="AW48" s="27">
        <f t="shared" si="10"/>
        <v>0</v>
      </c>
      <c r="AX48" s="27">
        <f t="shared" si="10"/>
        <v>0</v>
      </c>
      <c r="AY48" s="27">
        <f t="shared" si="12"/>
        <v>0</v>
      </c>
      <c r="AZ48" s="27"/>
      <c r="BA48" s="27"/>
      <c r="BB48" s="27"/>
      <c r="BC48" s="27"/>
      <c r="BD48" s="27">
        <f t="shared" si="13"/>
        <v>0</v>
      </c>
      <c r="BE48" s="27"/>
      <c r="BF48" s="27"/>
      <c r="BG48" s="27"/>
      <c r="BH48" s="27"/>
      <c r="BI48" s="27">
        <f t="shared" si="14"/>
        <v>0</v>
      </c>
      <c r="BJ48" s="27">
        <f t="shared" si="14"/>
        <v>0</v>
      </c>
      <c r="BK48" s="27">
        <f t="shared" si="14"/>
        <v>0</v>
      </c>
      <c r="BL48" s="27">
        <f t="shared" si="14"/>
        <v>0</v>
      </c>
      <c r="BM48" s="27">
        <f t="shared" si="14"/>
        <v>0</v>
      </c>
      <c r="BN48" s="27">
        <f t="shared" si="16"/>
        <v>0</v>
      </c>
      <c r="BO48" s="27"/>
      <c r="BP48" s="27"/>
      <c r="BQ48" s="27"/>
      <c r="BR48" s="27"/>
      <c r="BS48" s="27">
        <f t="shared" si="17"/>
        <v>0</v>
      </c>
      <c r="BT48" s="27"/>
      <c r="BU48" s="27"/>
      <c r="BV48" s="27"/>
      <c r="BW48" s="27"/>
      <c r="BX48" s="27">
        <f t="shared" si="18"/>
        <v>0</v>
      </c>
      <c r="BY48" s="27">
        <f t="shared" si="18"/>
        <v>0</v>
      </c>
      <c r="BZ48" s="27">
        <f t="shared" si="18"/>
        <v>0</v>
      </c>
      <c r="CA48" s="27">
        <f t="shared" si="18"/>
        <v>0</v>
      </c>
      <c r="CB48" s="27">
        <f t="shared" si="18"/>
        <v>0</v>
      </c>
      <c r="CC48" s="27">
        <f t="shared" si="20"/>
        <v>0</v>
      </c>
      <c r="CD48" s="27">
        <f t="shared" si="20"/>
        <v>0</v>
      </c>
      <c r="CE48" s="27">
        <f t="shared" si="20"/>
        <v>0</v>
      </c>
      <c r="CF48" s="27">
        <f t="shared" si="20"/>
        <v>0</v>
      </c>
      <c r="CG48" s="27">
        <f t="shared" si="20"/>
        <v>0</v>
      </c>
      <c r="CH48" s="27">
        <f t="shared" si="20"/>
        <v>0</v>
      </c>
      <c r="CI48" s="27">
        <f t="shared" si="20"/>
        <v>0</v>
      </c>
      <c r="CJ48" s="27">
        <f t="shared" si="20"/>
        <v>0</v>
      </c>
      <c r="CK48" s="27">
        <f t="shared" si="20"/>
        <v>0</v>
      </c>
      <c r="CL48" s="27">
        <f t="shared" si="20"/>
        <v>0</v>
      </c>
      <c r="CM48" s="27">
        <f t="shared" si="22"/>
        <v>0</v>
      </c>
      <c r="CN48" s="27">
        <f t="shared" si="22"/>
        <v>0</v>
      </c>
      <c r="CO48" s="27">
        <f t="shared" si="22"/>
        <v>0</v>
      </c>
      <c r="CP48" s="27">
        <f t="shared" si="22"/>
        <v>0</v>
      </c>
      <c r="CQ48" s="27">
        <f t="shared" si="22"/>
        <v>0</v>
      </c>
    </row>
    <row r="49" spans="1:95" s="33" customFormat="1" ht="94.5" customHeight="1" x14ac:dyDescent="0.3">
      <c r="A49" s="29" t="s">
        <v>130</v>
      </c>
      <c r="B49" s="30" t="s">
        <v>131</v>
      </c>
      <c r="C49" s="29">
        <v>6819</v>
      </c>
      <c r="D49" s="29">
        <v>1</v>
      </c>
      <c r="E49" s="31" t="s">
        <v>132</v>
      </c>
      <c r="F49" s="32">
        <f t="shared" si="2"/>
        <v>25900</v>
      </c>
      <c r="G49" s="32">
        <f t="shared" si="2"/>
        <v>25900</v>
      </c>
      <c r="H49" s="32">
        <f>H50+H51</f>
        <v>0</v>
      </c>
      <c r="I49" s="32">
        <f t="shared" si="44"/>
        <v>0</v>
      </c>
      <c r="J49" s="32">
        <f t="shared" si="44"/>
        <v>0</v>
      </c>
      <c r="K49" s="32">
        <f t="shared" si="44"/>
        <v>0</v>
      </c>
      <c r="L49" s="32">
        <f t="shared" si="44"/>
        <v>0</v>
      </c>
      <c r="M49" s="32">
        <f t="shared" si="44"/>
        <v>0</v>
      </c>
      <c r="N49" s="32">
        <f t="shared" si="44"/>
        <v>25900</v>
      </c>
      <c r="O49" s="32">
        <f t="shared" si="44"/>
        <v>25900</v>
      </c>
      <c r="P49" s="32">
        <f t="shared" si="4"/>
        <v>0</v>
      </c>
      <c r="Q49" s="32">
        <f t="shared" si="4"/>
        <v>0</v>
      </c>
      <c r="R49" s="32">
        <f t="shared" ref="R49:Y49" si="52">R50+R51</f>
        <v>0</v>
      </c>
      <c r="S49" s="32">
        <f t="shared" si="52"/>
        <v>0</v>
      </c>
      <c r="T49" s="32">
        <f t="shared" si="52"/>
        <v>0</v>
      </c>
      <c r="U49" s="32">
        <f t="shared" si="52"/>
        <v>0</v>
      </c>
      <c r="V49" s="32">
        <f t="shared" si="52"/>
        <v>0</v>
      </c>
      <c r="W49" s="32">
        <f t="shared" si="52"/>
        <v>0</v>
      </c>
      <c r="X49" s="32">
        <f t="shared" si="52"/>
        <v>0</v>
      </c>
      <c r="Y49" s="32">
        <f t="shared" si="52"/>
        <v>0</v>
      </c>
      <c r="Z49" s="32">
        <f t="shared" si="6"/>
        <v>25900</v>
      </c>
      <c r="AA49" s="32">
        <f t="shared" si="6"/>
        <v>25900</v>
      </c>
      <c r="AB49" s="32">
        <f t="shared" si="6"/>
        <v>0</v>
      </c>
      <c r="AC49" s="32">
        <f t="shared" si="6"/>
        <v>0</v>
      </c>
      <c r="AD49" s="32">
        <f t="shared" si="6"/>
        <v>0</v>
      </c>
      <c r="AE49" s="32">
        <f t="shared" si="6"/>
        <v>0</v>
      </c>
      <c r="AF49" s="32">
        <f t="shared" si="6"/>
        <v>0</v>
      </c>
      <c r="AG49" s="32">
        <f t="shared" si="6"/>
        <v>0</v>
      </c>
      <c r="AH49" s="32">
        <f t="shared" si="6"/>
        <v>25900</v>
      </c>
      <c r="AI49" s="32">
        <f t="shared" si="6"/>
        <v>25900</v>
      </c>
      <c r="AJ49" s="32">
        <f t="shared" si="8"/>
        <v>36000</v>
      </c>
      <c r="AK49" s="32">
        <f t="shared" si="46"/>
        <v>0</v>
      </c>
      <c r="AL49" s="32">
        <f t="shared" si="46"/>
        <v>0</v>
      </c>
      <c r="AM49" s="32">
        <f t="shared" si="46"/>
        <v>0</v>
      </c>
      <c r="AN49" s="32">
        <f t="shared" si="46"/>
        <v>36000</v>
      </c>
      <c r="AO49" s="32">
        <f t="shared" si="9"/>
        <v>0</v>
      </c>
      <c r="AP49" s="32">
        <f t="shared" si="47"/>
        <v>0</v>
      </c>
      <c r="AQ49" s="32">
        <f t="shared" si="47"/>
        <v>0</v>
      </c>
      <c r="AR49" s="32">
        <f t="shared" si="47"/>
        <v>0</v>
      </c>
      <c r="AS49" s="32">
        <f t="shared" si="47"/>
        <v>0</v>
      </c>
      <c r="AT49" s="32">
        <f t="shared" si="10"/>
        <v>36000</v>
      </c>
      <c r="AU49" s="32">
        <f t="shared" si="10"/>
        <v>0</v>
      </c>
      <c r="AV49" s="32">
        <f t="shared" si="10"/>
        <v>0</v>
      </c>
      <c r="AW49" s="32">
        <f t="shared" si="10"/>
        <v>0</v>
      </c>
      <c r="AX49" s="32">
        <f t="shared" si="10"/>
        <v>36000</v>
      </c>
      <c r="AY49" s="32">
        <f t="shared" si="12"/>
        <v>0</v>
      </c>
      <c r="AZ49" s="32">
        <f t="shared" si="48"/>
        <v>0</v>
      </c>
      <c r="BA49" s="32">
        <f t="shared" si="48"/>
        <v>0</v>
      </c>
      <c r="BB49" s="32">
        <f t="shared" si="48"/>
        <v>0</v>
      </c>
      <c r="BC49" s="32">
        <f t="shared" si="48"/>
        <v>0</v>
      </c>
      <c r="BD49" s="32">
        <f t="shared" si="13"/>
        <v>0</v>
      </c>
      <c r="BE49" s="32">
        <f t="shared" si="49"/>
        <v>0</v>
      </c>
      <c r="BF49" s="32">
        <f t="shared" si="49"/>
        <v>0</v>
      </c>
      <c r="BG49" s="32">
        <f t="shared" si="49"/>
        <v>0</v>
      </c>
      <c r="BH49" s="32">
        <f t="shared" si="49"/>
        <v>0</v>
      </c>
      <c r="BI49" s="32">
        <f t="shared" si="14"/>
        <v>0</v>
      </c>
      <c r="BJ49" s="32">
        <f t="shared" si="14"/>
        <v>0</v>
      </c>
      <c r="BK49" s="32">
        <f t="shared" si="14"/>
        <v>0</v>
      </c>
      <c r="BL49" s="32">
        <f t="shared" si="14"/>
        <v>0</v>
      </c>
      <c r="BM49" s="32">
        <f t="shared" si="14"/>
        <v>0</v>
      </c>
      <c r="BN49" s="32">
        <f t="shared" si="16"/>
        <v>0</v>
      </c>
      <c r="BO49" s="32">
        <f t="shared" si="50"/>
        <v>0</v>
      </c>
      <c r="BP49" s="32">
        <f t="shared" si="50"/>
        <v>0</v>
      </c>
      <c r="BQ49" s="32">
        <f t="shared" si="50"/>
        <v>0</v>
      </c>
      <c r="BR49" s="32">
        <f t="shared" si="50"/>
        <v>0</v>
      </c>
      <c r="BS49" s="32">
        <f t="shared" si="17"/>
        <v>0</v>
      </c>
      <c r="BT49" s="32">
        <f t="shared" si="51"/>
        <v>0</v>
      </c>
      <c r="BU49" s="32">
        <f t="shared" si="51"/>
        <v>0</v>
      </c>
      <c r="BV49" s="32">
        <f t="shared" si="51"/>
        <v>0</v>
      </c>
      <c r="BW49" s="32">
        <f t="shared" si="51"/>
        <v>0</v>
      </c>
      <c r="BX49" s="32">
        <f t="shared" si="18"/>
        <v>0</v>
      </c>
      <c r="BY49" s="32">
        <f t="shared" si="18"/>
        <v>0</v>
      </c>
      <c r="BZ49" s="32">
        <f t="shared" si="18"/>
        <v>0</v>
      </c>
      <c r="CA49" s="32">
        <f t="shared" si="18"/>
        <v>0</v>
      </c>
      <c r="CB49" s="32">
        <f t="shared" si="18"/>
        <v>0</v>
      </c>
      <c r="CC49" s="32">
        <f t="shared" si="20"/>
        <v>0</v>
      </c>
      <c r="CD49" s="32">
        <f t="shared" si="20"/>
        <v>0</v>
      </c>
      <c r="CE49" s="32">
        <f t="shared" si="20"/>
        <v>0</v>
      </c>
      <c r="CF49" s="32">
        <f t="shared" si="20"/>
        <v>0</v>
      </c>
      <c r="CG49" s="32">
        <f t="shared" si="20"/>
        <v>0</v>
      </c>
      <c r="CH49" s="32">
        <f t="shared" si="20"/>
        <v>0</v>
      </c>
      <c r="CI49" s="32">
        <f t="shared" si="20"/>
        <v>0</v>
      </c>
      <c r="CJ49" s="32">
        <f t="shared" si="20"/>
        <v>0</v>
      </c>
      <c r="CK49" s="32">
        <f t="shared" si="20"/>
        <v>0</v>
      </c>
      <c r="CL49" s="32">
        <f t="shared" si="20"/>
        <v>0</v>
      </c>
      <c r="CM49" s="32">
        <f t="shared" si="22"/>
        <v>0</v>
      </c>
      <c r="CN49" s="32">
        <f t="shared" si="22"/>
        <v>0</v>
      </c>
      <c r="CO49" s="32">
        <f t="shared" si="22"/>
        <v>0</v>
      </c>
      <c r="CP49" s="32">
        <f t="shared" si="22"/>
        <v>0</v>
      </c>
      <c r="CQ49" s="32">
        <f t="shared" si="22"/>
        <v>0</v>
      </c>
    </row>
    <row r="50" spans="1:95" s="8" customFormat="1" ht="322.8" customHeight="1" x14ac:dyDescent="0.3">
      <c r="A50" s="28" t="s">
        <v>130</v>
      </c>
      <c r="B50" s="34" t="s">
        <v>131</v>
      </c>
      <c r="C50" s="28">
        <v>6819</v>
      </c>
      <c r="D50" s="28">
        <v>1</v>
      </c>
      <c r="E50" s="26" t="s">
        <v>118</v>
      </c>
      <c r="F50" s="27">
        <f t="shared" si="2"/>
        <v>16200</v>
      </c>
      <c r="G50" s="27">
        <f t="shared" si="2"/>
        <v>16200</v>
      </c>
      <c r="H50" s="27"/>
      <c r="I50" s="27"/>
      <c r="J50" s="27"/>
      <c r="K50" s="27"/>
      <c r="L50" s="27"/>
      <c r="M50" s="27"/>
      <c r="N50" s="27">
        <v>16200</v>
      </c>
      <c r="O50" s="27">
        <v>16200</v>
      </c>
      <c r="P50" s="27">
        <f t="shared" si="4"/>
        <v>0</v>
      </c>
      <c r="Q50" s="27">
        <f t="shared" si="4"/>
        <v>0</v>
      </c>
      <c r="R50" s="27"/>
      <c r="S50" s="27"/>
      <c r="T50" s="27"/>
      <c r="U50" s="27"/>
      <c r="V50" s="27"/>
      <c r="W50" s="27"/>
      <c r="X50" s="27"/>
      <c r="Y50" s="27"/>
      <c r="Z50" s="27">
        <f t="shared" si="6"/>
        <v>16200</v>
      </c>
      <c r="AA50" s="27">
        <f t="shared" si="6"/>
        <v>16200</v>
      </c>
      <c r="AB50" s="27">
        <f t="shared" si="6"/>
        <v>0</v>
      </c>
      <c r="AC50" s="27">
        <f t="shared" si="6"/>
        <v>0</v>
      </c>
      <c r="AD50" s="27">
        <f t="shared" si="6"/>
        <v>0</v>
      </c>
      <c r="AE50" s="27">
        <f t="shared" si="6"/>
        <v>0</v>
      </c>
      <c r="AF50" s="27">
        <f t="shared" si="6"/>
        <v>0</v>
      </c>
      <c r="AG50" s="27">
        <f t="shared" si="6"/>
        <v>0</v>
      </c>
      <c r="AH50" s="27">
        <f t="shared" si="6"/>
        <v>16200</v>
      </c>
      <c r="AI50" s="27">
        <f t="shared" si="6"/>
        <v>16200</v>
      </c>
      <c r="AJ50" s="27">
        <f t="shared" si="8"/>
        <v>30000</v>
      </c>
      <c r="AK50" s="27"/>
      <c r="AL50" s="27"/>
      <c r="AM50" s="27"/>
      <c r="AN50" s="27">
        <v>30000</v>
      </c>
      <c r="AO50" s="27">
        <f t="shared" si="9"/>
        <v>0</v>
      </c>
      <c r="AP50" s="27"/>
      <c r="AQ50" s="27"/>
      <c r="AR50" s="27"/>
      <c r="AS50" s="27"/>
      <c r="AT50" s="27">
        <f t="shared" si="10"/>
        <v>30000</v>
      </c>
      <c r="AU50" s="27">
        <f t="shared" si="10"/>
        <v>0</v>
      </c>
      <c r="AV50" s="27">
        <f t="shared" si="10"/>
        <v>0</v>
      </c>
      <c r="AW50" s="27">
        <f t="shared" si="10"/>
        <v>0</v>
      </c>
      <c r="AX50" s="27">
        <f t="shared" si="10"/>
        <v>30000</v>
      </c>
      <c r="AY50" s="27">
        <f t="shared" si="12"/>
        <v>0</v>
      </c>
      <c r="AZ50" s="27"/>
      <c r="BA50" s="27"/>
      <c r="BB50" s="27"/>
      <c r="BC50" s="27"/>
      <c r="BD50" s="27">
        <f t="shared" si="13"/>
        <v>0</v>
      </c>
      <c r="BE50" s="27"/>
      <c r="BF50" s="27"/>
      <c r="BG50" s="27"/>
      <c r="BH50" s="27"/>
      <c r="BI50" s="27">
        <f t="shared" si="14"/>
        <v>0</v>
      </c>
      <c r="BJ50" s="27">
        <f t="shared" si="14"/>
        <v>0</v>
      </c>
      <c r="BK50" s="27">
        <f t="shared" si="14"/>
        <v>0</v>
      </c>
      <c r="BL50" s="27">
        <f t="shared" si="14"/>
        <v>0</v>
      </c>
      <c r="BM50" s="27">
        <f t="shared" si="14"/>
        <v>0</v>
      </c>
      <c r="BN50" s="27">
        <f t="shared" si="16"/>
        <v>0</v>
      </c>
      <c r="BO50" s="27"/>
      <c r="BP50" s="27"/>
      <c r="BQ50" s="27"/>
      <c r="BR50" s="27"/>
      <c r="BS50" s="27">
        <f t="shared" si="17"/>
        <v>0</v>
      </c>
      <c r="BT50" s="27"/>
      <c r="BU50" s="27"/>
      <c r="BV50" s="27"/>
      <c r="BW50" s="27"/>
      <c r="BX50" s="27">
        <f t="shared" si="18"/>
        <v>0</v>
      </c>
      <c r="BY50" s="27">
        <f t="shared" si="18"/>
        <v>0</v>
      </c>
      <c r="BZ50" s="27">
        <f t="shared" si="18"/>
        <v>0</v>
      </c>
      <c r="CA50" s="27">
        <f t="shared" si="18"/>
        <v>0</v>
      </c>
      <c r="CB50" s="27">
        <f t="shared" si="18"/>
        <v>0</v>
      </c>
      <c r="CC50" s="27">
        <f t="shared" si="20"/>
        <v>0</v>
      </c>
      <c r="CD50" s="27">
        <f t="shared" si="20"/>
        <v>0</v>
      </c>
      <c r="CE50" s="27">
        <f t="shared" si="20"/>
        <v>0</v>
      </c>
      <c r="CF50" s="27">
        <f t="shared" si="20"/>
        <v>0</v>
      </c>
      <c r="CG50" s="27">
        <f t="shared" si="20"/>
        <v>0</v>
      </c>
      <c r="CH50" s="27">
        <f t="shared" si="20"/>
        <v>0</v>
      </c>
      <c r="CI50" s="27">
        <f t="shared" si="20"/>
        <v>0</v>
      </c>
      <c r="CJ50" s="27">
        <f t="shared" si="20"/>
        <v>0</v>
      </c>
      <c r="CK50" s="27">
        <f t="shared" si="20"/>
        <v>0</v>
      </c>
      <c r="CL50" s="27">
        <f t="shared" si="20"/>
        <v>0</v>
      </c>
      <c r="CM50" s="27">
        <f t="shared" si="22"/>
        <v>0</v>
      </c>
      <c r="CN50" s="27">
        <f t="shared" si="22"/>
        <v>0</v>
      </c>
      <c r="CO50" s="27">
        <f t="shared" si="22"/>
        <v>0</v>
      </c>
      <c r="CP50" s="27">
        <f t="shared" si="22"/>
        <v>0</v>
      </c>
      <c r="CQ50" s="27">
        <f t="shared" si="22"/>
        <v>0</v>
      </c>
    </row>
    <row r="51" spans="1:95" s="8" customFormat="1" ht="30.6" customHeight="1" x14ac:dyDescent="0.3">
      <c r="A51" s="28" t="s">
        <v>130</v>
      </c>
      <c r="B51" s="34" t="s">
        <v>131</v>
      </c>
      <c r="C51" s="28">
        <v>6819</v>
      </c>
      <c r="D51" s="28">
        <v>1</v>
      </c>
      <c r="E51" s="26" t="s">
        <v>61</v>
      </c>
      <c r="F51" s="27">
        <f t="shared" si="2"/>
        <v>9700</v>
      </c>
      <c r="G51" s="27">
        <f t="shared" si="2"/>
        <v>9700</v>
      </c>
      <c r="H51" s="27"/>
      <c r="I51" s="27"/>
      <c r="J51" s="27"/>
      <c r="K51" s="27"/>
      <c r="L51" s="27"/>
      <c r="M51" s="27"/>
      <c r="N51" s="27">
        <v>9700</v>
      </c>
      <c r="O51" s="27">
        <v>9700</v>
      </c>
      <c r="P51" s="27">
        <f t="shared" si="4"/>
        <v>0</v>
      </c>
      <c r="Q51" s="27">
        <f t="shared" si="4"/>
        <v>0</v>
      </c>
      <c r="R51" s="27"/>
      <c r="S51" s="27"/>
      <c r="T51" s="27"/>
      <c r="U51" s="27"/>
      <c r="V51" s="27"/>
      <c r="W51" s="27"/>
      <c r="X51" s="27"/>
      <c r="Y51" s="27"/>
      <c r="Z51" s="27">
        <f t="shared" si="6"/>
        <v>9700</v>
      </c>
      <c r="AA51" s="27">
        <f t="shared" si="6"/>
        <v>9700</v>
      </c>
      <c r="AB51" s="27">
        <f t="shared" si="6"/>
        <v>0</v>
      </c>
      <c r="AC51" s="27">
        <f t="shared" si="6"/>
        <v>0</v>
      </c>
      <c r="AD51" s="27">
        <f t="shared" si="6"/>
        <v>0</v>
      </c>
      <c r="AE51" s="27">
        <f t="shared" si="6"/>
        <v>0</v>
      </c>
      <c r="AF51" s="27">
        <f t="shared" si="6"/>
        <v>0</v>
      </c>
      <c r="AG51" s="27">
        <f t="shared" si="6"/>
        <v>0</v>
      </c>
      <c r="AH51" s="27">
        <f t="shared" si="6"/>
        <v>9700</v>
      </c>
      <c r="AI51" s="27">
        <f t="shared" si="6"/>
        <v>9700</v>
      </c>
      <c r="AJ51" s="27">
        <f t="shared" si="8"/>
        <v>6000</v>
      </c>
      <c r="AK51" s="27"/>
      <c r="AL51" s="27"/>
      <c r="AM51" s="27"/>
      <c r="AN51" s="27">
        <v>6000</v>
      </c>
      <c r="AO51" s="27">
        <f t="shared" si="9"/>
        <v>0</v>
      </c>
      <c r="AP51" s="27"/>
      <c r="AQ51" s="27"/>
      <c r="AR51" s="27"/>
      <c r="AS51" s="27"/>
      <c r="AT51" s="27">
        <f t="shared" si="10"/>
        <v>6000</v>
      </c>
      <c r="AU51" s="27">
        <f t="shared" si="10"/>
        <v>0</v>
      </c>
      <c r="AV51" s="27">
        <f t="shared" si="10"/>
        <v>0</v>
      </c>
      <c r="AW51" s="27">
        <f t="shared" si="10"/>
        <v>0</v>
      </c>
      <c r="AX51" s="27">
        <f t="shared" si="10"/>
        <v>6000</v>
      </c>
      <c r="AY51" s="27">
        <f t="shared" si="12"/>
        <v>0</v>
      </c>
      <c r="AZ51" s="27"/>
      <c r="BA51" s="27"/>
      <c r="BB51" s="27"/>
      <c r="BC51" s="27"/>
      <c r="BD51" s="27">
        <f t="shared" si="13"/>
        <v>0</v>
      </c>
      <c r="BE51" s="27"/>
      <c r="BF51" s="27"/>
      <c r="BG51" s="27"/>
      <c r="BH51" s="27"/>
      <c r="BI51" s="27">
        <f t="shared" si="14"/>
        <v>0</v>
      </c>
      <c r="BJ51" s="27">
        <f t="shared" si="14"/>
        <v>0</v>
      </c>
      <c r="BK51" s="27">
        <f t="shared" si="14"/>
        <v>0</v>
      </c>
      <c r="BL51" s="27">
        <f t="shared" si="14"/>
        <v>0</v>
      </c>
      <c r="BM51" s="27">
        <f t="shared" si="14"/>
        <v>0</v>
      </c>
      <c r="BN51" s="27">
        <f t="shared" si="16"/>
        <v>0</v>
      </c>
      <c r="BO51" s="27"/>
      <c r="BP51" s="27"/>
      <c r="BQ51" s="27"/>
      <c r="BR51" s="27"/>
      <c r="BS51" s="27">
        <f t="shared" si="17"/>
        <v>0</v>
      </c>
      <c r="BT51" s="27"/>
      <c r="BU51" s="27"/>
      <c r="BV51" s="27"/>
      <c r="BW51" s="27"/>
      <c r="BX51" s="27">
        <f t="shared" si="18"/>
        <v>0</v>
      </c>
      <c r="BY51" s="27">
        <f t="shared" si="18"/>
        <v>0</v>
      </c>
      <c r="BZ51" s="27">
        <f t="shared" si="18"/>
        <v>0</v>
      </c>
      <c r="CA51" s="27">
        <f t="shared" si="18"/>
        <v>0</v>
      </c>
      <c r="CB51" s="27">
        <f t="shared" si="18"/>
        <v>0</v>
      </c>
      <c r="CC51" s="27">
        <f t="shared" si="20"/>
        <v>0</v>
      </c>
      <c r="CD51" s="27">
        <f t="shared" si="20"/>
        <v>0</v>
      </c>
      <c r="CE51" s="27">
        <f t="shared" si="20"/>
        <v>0</v>
      </c>
      <c r="CF51" s="27">
        <f t="shared" si="20"/>
        <v>0</v>
      </c>
      <c r="CG51" s="27">
        <f t="shared" si="20"/>
        <v>0</v>
      </c>
      <c r="CH51" s="27">
        <f t="shared" si="20"/>
        <v>0</v>
      </c>
      <c r="CI51" s="27">
        <f t="shared" si="20"/>
        <v>0</v>
      </c>
      <c r="CJ51" s="27">
        <f t="shared" si="20"/>
        <v>0</v>
      </c>
      <c r="CK51" s="27">
        <f t="shared" si="20"/>
        <v>0</v>
      </c>
      <c r="CL51" s="27">
        <f t="shared" si="20"/>
        <v>0</v>
      </c>
      <c r="CM51" s="27">
        <f t="shared" si="22"/>
        <v>0</v>
      </c>
      <c r="CN51" s="27">
        <f t="shared" si="22"/>
        <v>0</v>
      </c>
      <c r="CO51" s="27">
        <f t="shared" si="22"/>
        <v>0</v>
      </c>
      <c r="CP51" s="27">
        <f t="shared" si="22"/>
        <v>0</v>
      </c>
      <c r="CQ51" s="27">
        <f t="shared" si="22"/>
        <v>0</v>
      </c>
    </row>
    <row r="52" spans="1:95" s="8" customFormat="1" ht="110.25" customHeight="1" x14ac:dyDescent="0.3">
      <c r="A52" s="28" t="s">
        <v>133</v>
      </c>
      <c r="B52" s="34" t="s">
        <v>134</v>
      </c>
      <c r="C52" s="28">
        <v>6820</v>
      </c>
      <c r="D52" s="28">
        <v>19</v>
      </c>
      <c r="E52" s="26" t="s">
        <v>55</v>
      </c>
      <c r="F52" s="27">
        <f t="shared" si="2"/>
        <v>0</v>
      </c>
      <c r="G52" s="27">
        <f t="shared" si="2"/>
        <v>0</v>
      </c>
      <c r="H52" s="27"/>
      <c r="I52" s="27"/>
      <c r="J52" s="27"/>
      <c r="K52" s="27"/>
      <c r="L52" s="27"/>
      <c r="M52" s="27"/>
      <c r="N52" s="27"/>
      <c r="O52" s="27"/>
      <c r="P52" s="27">
        <f t="shared" si="4"/>
        <v>0</v>
      </c>
      <c r="Q52" s="27">
        <f t="shared" si="4"/>
        <v>0</v>
      </c>
      <c r="R52" s="27"/>
      <c r="S52" s="27"/>
      <c r="T52" s="27"/>
      <c r="U52" s="27"/>
      <c r="V52" s="27"/>
      <c r="W52" s="27"/>
      <c r="X52" s="27"/>
      <c r="Y52" s="27"/>
      <c r="Z52" s="27">
        <f t="shared" si="6"/>
        <v>0</v>
      </c>
      <c r="AA52" s="27">
        <f t="shared" si="6"/>
        <v>0</v>
      </c>
      <c r="AB52" s="27">
        <f t="shared" si="6"/>
        <v>0</v>
      </c>
      <c r="AC52" s="27">
        <f t="shared" si="6"/>
        <v>0</v>
      </c>
      <c r="AD52" s="27">
        <f t="shared" si="6"/>
        <v>0</v>
      </c>
      <c r="AE52" s="27">
        <f t="shared" si="6"/>
        <v>0</v>
      </c>
      <c r="AF52" s="27">
        <f t="shared" si="6"/>
        <v>0</v>
      </c>
      <c r="AG52" s="27">
        <f t="shared" si="6"/>
        <v>0</v>
      </c>
      <c r="AH52" s="27">
        <f t="shared" si="6"/>
        <v>0</v>
      </c>
      <c r="AI52" s="27">
        <f t="shared" si="6"/>
        <v>0</v>
      </c>
      <c r="AJ52" s="27">
        <f t="shared" si="8"/>
        <v>0</v>
      </c>
      <c r="AK52" s="27"/>
      <c r="AL52" s="27"/>
      <c r="AM52" s="27"/>
      <c r="AN52" s="27"/>
      <c r="AO52" s="27">
        <f t="shared" si="9"/>
        <v>0</v>
      </c>
      <c r="AP52" s="27"/>
      <c r="AQ52" s="27"/>
      <c r="AR52" s="27"/>
      <c r="AS52" s="27"/>
      <c r="AT52" s="27">
        <f t="shared" si="10"/>
        <v>0</v>
      </c>
      <c r="AU52" s="27">
        <f t="shared" si="10"/>
        <v>0</v>
      </c>
      <c r="AV52" s="27">
        <f t="shared" si="10"/>
        <v>0</v>
      </c>
      <c r="AW52" s="27">
        <f t="shared" si="10"/>
        <v>0</v>
      </c>
      <c r="AX52" s="27">
        <f t="shared" si="10"/>
        <v>0</v>
      </c>
      <c r="AY52" s="27">
        <f t="shared" si="12"/>
        <v>0</v>
      </c>
      <c r="AZ52" s="27"/>
      <c r="BA52" s="27"/>
      <c r="BB52" s="27"/>
      <c r="BC52" s="27"/>
      <c r="BD52" s="27">
        <f t="shared" si="13"/>
        <v>0</v>
      </c>
      <c r="BE52" s="27"/>
      <c r="BF52" s="27"/>
      <c r="BG52" s="27"/>
      <c r="BH52" s="27"/>
      <c r="BI52" s="27">
        <f t="shared" si="14"/>
        <v>0</v>
      </c>
      <c r="BJ52" s="27">
        <f t="shared" si="14"/>
        <v>0</v>
      </c>
      <c r="BK52" s="27">
        <f t="shared" si="14"/>
        <v>0</v>
      </c>
      <c r="BL52" s="27">
        <f t="shared" si="14"/>
        <v>0</v>
      </c>
      <c r="BM52" s="27">
        <f t="shared" si="14"/>
        <v>0</v>
      </c>
      <c r="BN52" s="27">
        <f t="shared" si="16"/>
        <v>0</v>
      </c>
      <c r="BO52" s="27"/>
      <c r="BP52" s="27"/>
      <c r="BQ52" s="27"/>
      <c r="BR52" s="27"/>
      <c r="BS52" s="27">
        <f t="shared" si="17"/>
        <v>0</v>
      </c>
      <c r="BT52" s="27"/>
      <c r="BU52" s="27"/>
      <c r="BV52" s="27"/>
      <c r="BW52" s="27"/>
      <c r="BX52" s="27">
        <f t="shared" si="18"/>
        <v>0</v>
      </c>
      <c r="BY52" s="27">
        <f t="shared" si="18"/>
        <v>0</v>
      </c>
      <c r="BZ52" s="27">
        <f t="shared" si="18"/>
        <v>0</v>
      </c>
      <c r="CA52" s="27">
        <f t="shared" si="18"/>
        <v>0</v>
      </c>
      <c r="CB52" s="27">
        <f t="shared" si="18"/>
        <v>0</v>
      </c>
      <c r="CC52" s="27">
        <f t="shared" si="20"/>
        <v>0</v>
      </c>
      <c r="CD52" s="27">
        <f t="shared" si="20"/>
        <v>0</v>
      </c>
      <c r="CE52" s="27">
        <f t="shared" si="20"/>
        <v>0</v>
      </c>
      <c r="CF52" s="27">
        <f t="shared" si="20"/>
        <v>0</v>
      </c>
      <c r="CG52" s="27">
        <f t="shared" si="20"/>
        <v>0</v>
      </c>
      <c r="CH52" s="27">
        <f t="shared" si="20"/>
        <v>0</v>
      </c>
      <c r="CI52" s="27">
        <f t="shared" si="20"/>
        <v>0</v>
      </c>
      <c r="CJ52" s="27">
        <f t="shared" si="20"/>
        <v>0</v>
      </c>
      <c r="CK52" s="27">
        <f t="shared" si="20"/>
        <v>0</v>
      </c>
      <c r="CL52" s="27">
        <f t="shared" si="20"/>
        <v>0</v>
      </c>
      <c r="CM52" s="27">
        <f t="shared" si="22"/>
        <v>0</v>
      </c>
      <c r="CN52" s="27">
        <f t="shared" si="22"/>
        <v>0</v>
      </c>
      <c r="CO52" s="27">
        <f t="shared" si="22"/>
        <v>0</v>
      </c>
      <c r="CP52" s="27">
        <f t="shared" si="22"/>
        <v>0</v>
      </c>
      <c r="CQ52" s="27">
        <f t="shared" si="22"/>
        <v>0</v>
      </c>
    </row>
    <row r="53" spans="1:95" s="8" customFormat="1" ht="60" customHeight="1" x14ac:dyDescent="0.3">
      <c r="A53" s="20" t="s">
        <v>135</v>
      </c>
      <c r="B53" s="25" t="s">
        <v>136</v>
      </c>
      <c r="C53" s="20">
        <v>6900</v>
      </c>
      <c r="D53" s="20"/>
      <c r="E53" s="26"/>
      <c r="F53" s="27">
        <f t="shared" si="2"/>
        <v>0</v>
      </c>
      <c r="G53" s="27">
        <f t="shared" si="2"/>
        <v>0</v>
      </c>
      <c r="H53" s="27"/>
      <c r="I53" s="27"/>
      <c r="J53" s="27"/>
      <c r="K53" s="27"/>
      <c r="L53" s="27"/>
      <c r="M53" s="27"/>
      <c r="N53" s="27"/>
      <c r="O53" s="27"/>
      <c r="P53" s="27">
        <f t="shared" si="4"/>
        <v>0</v>
      </c>
      <c r="Q53" s="27">
        <f t="shared" si="4"/>
        <v>0</v>
      </c>
      <c r="R53" s="27"/>
      <c r="S53" s="27"/>
      <c r="T53" s="27"/>
      <c r="U53" s="27"/>
      <c r="V53" s="27"/>
      <c r="W53" s="27"/>
      <c r="X53" s="27"/>
      <c r="Y53" s="27"/>
      <c r="Z53" s="27">
        <f t="shared" si="6"/>
        <v>0</v>
      </c>
      <c r="AA53" s="27">
        <f t="shared" si="6"/>
        <v>0</v>
      </c>
      <c r="AB53" s="27">
        <f t="shared" si="6"/>
        <v>0</v>
      </c>
      <c r="AC53" s="27">
        <f t="shared" si="6"/>
        <v>0</v>
      </c>
      <c r="AD53" s="27">
        <f t="shared" si="6"/>
        <v>0</v>
      </c>
      <c r="AE53" s="27">
        <f t="shared" si="6"/>
        <v>0</v>
      </c>
      <c r="AF53" s="27">
        <f t="shared" si="6"/>
        <v>0</v>
      </c>
      <c r="AG53" s="27">
        <f t="shared" si="6"/>
        <v>0</v>
      </c>
      <c r="AH53" s="27">
        <f t="shared" si="6"/>
        <v>0</v>
      </c>
      <c r="AI53" s="27">
        <f t="shared" si="6"/>
        <v>0</v>
      </c>
      <c r="AJ53" s="27">
        <f t="shared" si="8"/>
        <v>0</v>
      </c>
      <c r="AK53" s="27"/>
      <c r="AL53" s="27"/>
      <c r="AM53" s="27"/>
      <c r="AN53" s="27"/>
      <c r="AO53" s="27">
        <f t="shared" si="9"/>
        <v>0</v>
      </c>
      <c r="AP53" s="27"/>
      <c r="AQ53" s="27"/>
      <c r="AR53" s="27"/>
      <c r="AS53" s="27"/>
      <c r="AT53" s="27">
        <f t="shared" si="10"/>
        <v>0</v>
      </c>
      <c r="AU53" s="27">
        <f t="shared" si="10"/>
        <v>0</v>
      </c>
      <c r="AV53" s="27">
        <f t="shared" si="10"/>
        <v>0</v>
      </c>
      <c r="AW53" s="27">
        <f t="shared" si="10"/>
        <v>0</v>
      </c>
      <c r="AX53" s="27">
        <f t="shared" si="10"/>
        <v>0</v>
      </c>
      <c r="AY53" s="27">
        <f t="shared" si="12"/>
        <v>0</v>
      </c>
      <c r="AZ53" s="27"/>
      <c r="BA53" s="27"/>
      <c r="BB53" s="27"/>
      <c r="BC53" s="27"/>
      <c r="BD53" s="27">
        <f t="shared" si="13"/>
        <v>0</v>
      </c>
      <c r="BE53" s="27"/>
      <c r="BF53" s="27"/>
      <c r="BG53" s="27"/>
      <c r="BH53" s="27"/>
      <c r="BI53" s="27">
        <f t="shared" si="14"/>
        <v>0</v>
      </c>
      <c r="BJ53" s="27">
        <f t="shared" si="14"/>
        <v>0</v>
      </c>
      <c r="BK53" s="27">
        <f t="shared" si="14"/>
        <v>0</v>
      </c>
      <c r="BL53" s="27">
        <f t="shared" si="14"/>
        <v>0</v>
      </c>
      <c r="BM53" s="27">
        <f t="shared" si="14"/>
        <v>0</v>
      </c>
      <c r="BN53" s="27">
        <f t="shared" si="16"/>
        <v>0</v>
      </c>
      <c r="BO53" s="27"/>
      <c r="BP53" s="27"/>
      <c r="BQ53" s="27"/>
      <c r="BR53" s="27"/>
      <c r="BS53" s="27">
        <f t="shared" si="17"/>
        <v>0</v>
      </c>
      <c r="BT53" s="27"/>
      <c r="BU53" s="27"/>
      <c r="BV53" s="27"/>
      <c r="BW53" s="27"/>
      <c r="BX53" s="27">
        <f t="shared" si="18"/>
        <v>0</v>
      </c>
      <c r="BY53" s="27">
        <f t="shared" si="18"/>
        <v>0</v>
      </c>
      <c r="BZ53" s="27">
        <f t="shared" si="18"/>
        <v>0</v>
      </c>
      <c r="CA53" s="27">
        <f t="shared" si="18"/>
        <v>0</v>
      </c>
      <c r="CB53" s="27">
        <f t="shared" si="18"/>
        <v>0</v>
      </c>
      <c r="CC53" s="27">
        <f t="shared" si="20"/>
        <v>0</v>
      </c>
      <c r="CD53" s="27">
        <f t="shared" si="20"/>
        <v>0</v>
      </c>
      <c r="CE53" s="27">
        <f t="shared" si="20"/>
        <v>0</v>
      </c>
      <c r="CF53" s="27">
        <f t="shared" si="20"/>
        <v>0</v>
      </c>
      <c r="CG53" s="27">
        <f t="shared" si="20"/>
        <v>0</v>
      </c>
      <c r="CH53" s="27">
        <f t="shared" si="20"/>
        <v>0</v>
      </c>
      <c r="CI53" s="27">
        <f t="shared" si="20"/>
        <v>0</v>
      </c>
      <c r="CJ53" s="27">
        <f t="shared" si="20"/>
        <v>0</v>
      </c>
      <c r="CK53" s="27">
        <f t="shared" si="20"/>
        <v>0</v>
      </c>
      <c r="CL53" s="27">
        <f t="shared" si="20"/>
        <v>0</v>
      </c>
      <c r="CM53" s="27">
        <f t="shared" si="22"/>
        <v>0</v>
      </c>
      <c r="CN53" s="27">
        <f t="shared" si="22"/>
        <v>0</v>
      </c>
      <c r="CO53" s="27">
        <f t="shared" si="22"/>
        <v>0</v>
      </c>
      <c r="CP53" s="27">
        <f t="shared" si="22"/>
        <v>0</v>
      </c>
      <c r="CQ53" s="27">
        <f t="shared" si="22"/>
        <v>0</v>
      </c>
    </row>
    <row r="54" spans="1:95" s="8" customFormat="1" ht="60" customHeight="1" x14ac:dyDescent="0.3">
      <c r="A54" s="28" t="s">
        <v>197</v>
      </c>
      <c r="B54" s="25" t="s">
        <v>137</v>
      </c>
      <c r="C54" s="20">
        <v>6901</v>
      </c>
      <c r="D54" s="20"/>
      <c r="E54" s="26"/>
      <c r="F54" s="27">
        <f t="shared" si="2"/>
        <v>0</v>
      </c>
      <c r="G54" s="27">
        <f t="shared" si="2"/>
        <v>0</v>
      </c>
      <c r="H54" s="27"/>
      <c r="I54" s="27"/>
      <c r="J54" s="27"/>
      <c r="K54" s="27"/>
      <c r="L54" s="27"/>
      <c r="M54" s="27"/>
      <c r="N54" s="27"/>
      <c r="O54" s="27"/>
      <c r="P54" s="27">
        <f t="shared" si="4"/>
        <v>0</v>
      </c>
      <c r="Q54" s="27">
        <f t="shared" si="4"/>
        <v>0</v>
      </c>
      <c r="R54" s="27"/>
      <c r="S54" s="27"/>
      <c r="T54" s="27"/>
      <c r="U54" s="27"/>
      <c r="V54" s="27"/>
      <c r="W54" s="27"/>
      <c r="X54" s="27"/>
      <c r="Y54" s="27"/>
      <c r="Z54" s="27">
        <f t="shared" si="6"/>
        <v>0</v>
      </c>
      <c r="AA54" s="27">
        <f t="shared" si="6"/>
        <v>0</v>
      </c>
      <c r="AB54" s="27">
        <f t="shared" si="6"/>
        <v>0</v>
      </c>
      <c r="AC54" s="27">
        <f t="shared" si="6"/>
        <v>0</v>
      </c>
      <c r="AD54" s="27">
        <f t="shared" si="6"/>
        <v>0</v>
      </c>
      <c r="AE54" s="27">
        <f t="shared" si="6"/>
        <v>0</v>
      </c>
      <c r="AF54" s="27">
        <f t="shared" si="6"/>
        <v>0</v>
      </c>
      <c r="AG54" s="27">
        <f t="shared" si="6"/>
        <v>0</v>
      </c>
      <c r="AH54" s="27">
        <f t="shared" si="6"/>
        <v>0</v>
      </c>
      <c r="AI54" s="27">
        <f t="shared" si="6"/>
        <v>0</v>
      </c>
      <c r="AJ54" s="27">
        <f t="shared" si="8"/>
        <v>0</v>
      </c>
      <c r="AK54" s="27"/>
      <c r="AL54" s="27"/>
      <c r="AM54" s="27"/>
      <c r="AN54" s="27"/>
      <c r="AO54" s="27">
        <f t="shared" si="9"/>
        <v>0</v>
      </c>
      <c r="AP54" s="27"/>
      <c r="AQ54" s="27"/>
      <c r="AR54" s="27"/>
      <c r="AS54" s="27"/>
      <c r="AT54" s="27">
        <f t="shared" si="10"/>
        <v>0</v>
      </c>
      <c r="AU54" s="27">
        <f t="shared" si="10"/>
        <v>0</v>
      </c>
      <c r="AV54" s="27">
        <f t="shared" si="10"/>
        <v>0</v>
      </c>
      <c r="AW54" s="27">
        <f t="shared" si="10"/>
        <v>0</v>
      </c>
      <c r="AX54" s="27">
        <f t="shared" si="10"/>
        <v>0</v>
      </c>
      <c r="AY54" s="27">
        <f t="shared" si="12"/>
        <v>0</v>
      </c>
      <c r="AZ54" s="27"/>
      <c r="BA54" s="27"/>
      <c r="BB54" s="27"/>
      <c r="BC54" s="27"/>
      <c r="BD54" s="27">
        <f t="shared" si="13"/>
        <v>0</v>
      </c>
      <c r="BE54" s="27"/>
      <c r="BF54" s="27"/>
      <c r="BG54" s="27"/>
      <c r="BH54" s="27"/>
      <c r="BI54" s="27">
        <f t="shared" si="14"/>
        <v>0</v>
      </c>
      <c r="BJ54" s="27">
        <f t="shared" si="14"/>
        <v>0</v>
      </c>
      <c r="BK54" s="27">
        <f t="shared" si="14"/>
        <v>0</v>
      </c>
      <c r="BL54" s="27">
        <f t="shared" si="14"/>
        <v>0</v>
      </c>
      <c r="BM54" s="27">
        <f t="shared" si="14"/>
        <v>0</v>
      </c>
      <c r="BN54" s="27">
        <f t="shared" si="16"/>
        <v>0</v>
      </c>
      <c r="BO54" s="27"/>
      <c r="BP54" s="27"/>
      <c r="BQ54" s="27"/>
      <c r="BR54" s="27"/>
      <c r="BS54" s="27">
        <f t="shared" si="17"/>
        <v>0</v>
      </c>
      <c r="BT54" s="27"/>
      <c r="BU54" s="27"/>
      <c r="BV54" s="27"/>
      <c r="BW54" s="27"/>
      <c r="BX54" s="27">
        <f t="shared" si="18"/>
        <v>0</v>
      </c>
      <c r="BY54" s="27">
        <f t="shared" si="18"/>
        <v>0</v>
      </c>
      <c r="BZ54" s="27">
        <f t="shared" si="18"/>
        <v>0</v>
      </c>
      <c r="CA54" s="27">
        <f t="shared" si="18"/>
        <v>0</v>
      </c>
      <c r="CB54" s="27">
        <f t="shared" si="18"/>
        <v>0</v>
      </c>
      <c r="CC54" s="27">
        <f t="shared" si="20"/>
        <v>0</v>
      </c>
      <c r="CD54" s="27">
        <f t="shared" si="20"/>
        <v>0</v>
      </c>
      <c r="CE54" s="27">
        <f t="shared" si="20"/>
        <v>0</v>
      </c>
      <c r="CF54" s="27">
        <f t="shared" si="20"/>
        <v>0</v>
      </c>
      <c r="CG54" s="27">
        <f t="shared" si="20"/>
        <v>0</v>
      </c>
      <c r="CH54" s="27">
        <f t="shared" si="20"/>
        <v>0</v>
      </c>
      <c r="CI54" s="27">
        <f t="shared" si="20"/>
        <v>0</v>
      </c>
      <c r="CJ54" s="27">
        <f t="shared" si="20"/>
        <v>0</v>
      </c>
      <c r="CK54" s="27">
        <f t="shared" si="20"/>
        <v>0</v>
      </c>
      <c r="CL54" s="27">
        <f t="shared" si="20"/>
        <v>0</v>
      </c>
      <c r="CM54" s="27">
        <f t="shared" si="22"/>
        <v>0</v>
      </c>
      <c r="CN54" s="27">
        <f t="shared" si="22"/>
        <v>0</v>
      </c>
      <c r="CO54" s="27">
        <f t="shared" si="22"/>
        <v>0</v>
      </c>
      <c r="CP54" s="27">
        <f t="shared" si="22"/>
        <v>0</v>
      </c>
      <c r="CQ54" s="27">
        <f t="shared" si="22"/>
        <v>0</v>
      </c>
    </row>
    <row r="55" spans="1:95" s="33" customFormat="1" ht="60" customHeight="1" x14ac:dyDescent="0.3">
      <c r="A55" s="29" t="s">
        <v>138</v>
      </c>
      <c r="B55" s="30" t="s">
        <v>139</v>
      </c>
      <c r="C55" s="29">
        <v>6913</v>
      </c>
      <c r="D55" s="29">
        <v>24</v>
      </c>
      <c r="E55" s="35" t="s">
        <v>70</v>
      </c>
      <c r="F55" s="32">
        <f t="shared" si="2"/>
        <v>0</v>
      </c>
      <c r="G55" s="32">
        <f t="shared" si="2"/>
        <v>0</v>
      </c>
      <c r="H55" s="32"/>
      <c r="I55" s="32"/>
      <c r="J55" s="32"/>
      <c r="K55" s="32"/>
      <c r="L55" s="32"/>
      <c r="M55" s="32"/>
      <c r="N55" s="32"/>
      <c r="O55" s="32"/>
      <c r="P55" s="32">
        <f t="shared" si="4"/>
        <v>0</v>
      </c>
      <c r="Q55" s="32">
        <f t="shared" si="4"/>
        <v>0</v>
      </c>
      <c r="R55" s="32"/>
      <c r="S55" s="32"/>
      <c r="T55" s="32"/>
      <c r="U55" s="32"/>
      <c r="V55" s="32"/>
      <c r="W55" s="32"/>
      <c r="X55" s="32"/>
      <c r="Y55" s="32"/>
      <c r="Z55" s="32">
        <f t="shared" si="6"/>
        <v>0</v>
      </c>
      <c r="AA55" s="32">
        <f t="shared" si="6"/>
        <v>0</v>
      </c>
      <c r="AB55" s="32">
        <f t="shared" si="6"/>
        <v>0</v>
      </c>
      <c r="AC55" s="32">
        <f t="shared" si="6"/>
        <v>0</v>
      </c>
      <c r="AD55" s="32">
        <f t="shared" si="6"/>
        <v>0</v>
      </c>
      <c r="AE55" s="32">
        <f t="shared" si="6"/>
        <v>0</v>
      </c>
      <c r="AF55" s="32">
        <f t="shared" si="6"/>
        <v>0</v>
      </c>
      <c r="AG55" s="32">
        <f t="shared" si="6"/>
        <v>0</v>
      </c>
      <c r="AH55" s="32">
        <f t="shared" si="6"/>
        <v>0</v>
      </c>
      <c r="AI55" s="32">
        <f t="shared" si="6"/>
        <v>0</v>
      </c>
      <c r="AJ55" s="32">
        <f t="shared" si="8"/>
        <v>0</v>
      </c>
      <c r="AK55" s="32"/>
      <c r="AL55" s="32"/>
      <c r="AM55" s="32"/>
      <c r="AN55" s="32"/>
      <c r="AO55" s="32">
        <f t="shared" si="9"/>
        <v>0</v>
      </c>
      <c r="AP55" s="32"/>
      <c r="AQ55" s="32"/>
      <c r="AR55" s="32"/>
      <c r="AS55" s="32"/>
      <c r="AT55" s="32">
        <f t="shared" si="10"/>
        <v>0</v>
      </c>
      <c r="AU55" s="32">
        <f t="shared" si="10"/>
        <v>0</v>
      </c>
      <c r="AV55" s="32">
        <f t="shared" si="10"/>
        <v>0</v>
      </c>
      <c r="AW55" s="32">
        <f t="shared" si="10"/>
        <v>0</v>
      </c>
      <c r="AX55" s="32">
        <f t="shared" si="10"/>
        <v>0</v>
      </c>
      <c r="AY55" s="32">
        <f t="shared" si="12"/>
        <v>0</v>
      </c>
      <c r="AZ55" s="32"/>
      <c r="BA55" s="32"/>
      <c r="BB55" s="32"/>
      <c r="BC55" s="32"/>
      <c r="BD55" s="32">
        <f t="shared" si="13"/>
        <v>0</v>
      </c>
      <c r="BE55" s="32"/>
      <c r="BF55" s="32"/>
      <c r="BG55" s="32"/>
      <c r="BH55" s="32"/>
      <c r="BI55" s="32">
        <f t="shared" si="14"/>
        <v>0</v>
      </c>
      <c r="BJ55" s="32">
        <f t="shared" si="14"/>
        <v>0</v>
      </c>
      <c r="BK55" s="32">
        <f t="shared" si="14"/>
        <v>0</v>
      </c>
      <c r="BL55" s="32">
        <f t="shared" si="14"/>
        <v>0</v>
      </c>
      <c r="BM55" s="32">
        <f t="shared" si="14"/>
        <v>0</v>
      </c>
      <c r="BN55" s="32">
        <f t="shared" si="16"/>
        <v>0</v>
      </c>
      <c r="BO55" s="32"/>
      <c r="BP55" s="32"/>
      <c r="BQ55" s="32"/>
      <c r="BR55" s="32"/>
      <c r="BS55" s="32">
        <f t="shared" si="17"/>
        <v>0</v>
      </c>
      <c r="BT55" s="32"/>
      <c r="BU55" s="32"/>
      <c r="BV55" s="32"/>
      <c r="BW55" s="32"/>
      <c r="BX55" s="32">
        <f t="shared" si="18"/>
        <v>0</v>
      </c>
      <c r="BY55" s="32">
        <f t="shared" si="18"/>
        <v>0</v>
      </c>
      <c r="BZ55" s="32">
        <f t="shared" si="18"/>
        <v>0</v>
      </c>
      <c r="CA55" s="32">
        <f t="shared" si="18"/>
        <v>0</v>
      </c>
      <c r="CB55" s="32">
        <f t="shared" si="18"/>
        <v>0</v>
      </c>
      <c r="CC55" s="32">
        <f t="shared" si="20"/>
        <v>0</v>
      </c>
      <c r="CD55" s="32">
        <f t="shared" si="20"/>
        <v>0</v>
      </c>
      <c r="CE55" s="32">
        <f t="shared" si="20"/>
        <v>0</v>
      </c>
      <c r="CF55" s="32">
        <f t="shared" si="20"/>
        <v>0</v>
      </c>
      <c r="CG55" s="32">
        <f t="shared" si="20"/>
        <v>0</v>
      </c>
      <c r="CH55" s="32">
        <f t="shared" si="20"/>
        <v>0</v>
      </c>
      <c r="CI55" s="32">
        <f t="shared" si="20"/>
        <v>0</v>
      </c>
      <c r="CJ55" s="32">
        <f t="shared" si="20"/>
        <v>0</v>
      </c>
      <c r="CK55" s="32">
        <f t="shared" si="20"/>
        <v>0</v>
      </c>
      <c r="CL55" s="32">
        <f t="shared" si="20"/>
        <v>0</v>
      </c>
      <c r="CM55" s="32">
        <f t="shared" si="22"/>
        <v>0</v>
      </c>
      <c r="CN55" s="32">
        <f t="shared" si="22"/>
        <v>0</v>
      </c>
      <c r="CO55" s="32">
        <f t="shared" si="22"/>
        <v>0</v>
      </c>
      <c r="CP55" s="32">
        <f t="shared" si="22"/>
        <v>0</v>
      </c>
      <c r="CQ55" s="32">
        <f t="shared" si="22"/>
        <v>0</v>
      </c>
    </row>
    <row r="56" spans="1:95" s="8" customFormat="1" ht="60" customHeight="1" x14ac:dyDescent="0.3">
      <c r="A56" s="28" t="s">
        <v>198</v>
      </c>
      <c r="B56" s="25" t="s">
        <v>140</v>
      </c>
      <c r="C56" s="20">
        <v>7100</v>
      </c>
      <c r="D56" s="20"/>
      <c r="E56" s="26"/>
      <c r="F56" s="27">
        <f t="shared" si="2"/>
        <v>0</v>
      </c>
      <c r="G56" s="27">
        <f t="shared" si="2"/>
        <v>0</v>
      </c>
      <c r="H56" s="27"/>
      <c r="I56" s="27"/>
      <c r="J56" s="27"/>
      <c r="K56" s="27"/>
      <c r="L56" s="27"/>
      <c r="M56" s="27"/>
      <c r="N56" s="27"/>
      <c r="O56" s="27"/>
      <c r="P56" s="27">
        <f t="shared" si="4"/>
        <v>0</v>
      </c>
      <c r="Q56" s="27">
        <f t="shared" si="4"/>
        <v>0</v>
      </c>
      <c r="R56" s="27"/>
      <c r="S56" s="27"/>
      <c r="T56" s="27"/>
      <c r="U56" s="27"/>
      <c r="V56" s="27"/>
      <c r="W56" s="27"/>
      <c r="X56" s="27"/>
      <c r="Y56" s="27"/>
      <c r="Z56" s="27">
        <f t="shared" si="6"/>
        <v>0</v>
      </c>
      <c r="AA56" s="27">
        <f t="shared" si="6"/>
        <v>0</v>
      </c>
      <c r="AB56" s="27">
        <f t="shared" si="6"/>
        <v>0</v>
      </c>
      <c r="AC56" s="27">
        <f t="shared" si="6"/>
        <v>0</v>
      </c>
      <c r="AD56" s="27">
        <f t="shared" si="6"/>
        <v>0</v>
      </c>
      <c r="AE56" s="27">
        <f t="shared" si="6"/>
        <v>0</v>
      </c>
      <c r="AF56" s="27">
        <f t="shared" si="6"/>
        <v>0</v>
      </c>
      <c r="AG56" s="27">
        <f t="shared" si="6"/>
        <v>0</v>
      </c>
      <c r="AH56" s="27">
        <f t="shared" si="6"/>
        <v>0</v>
      </c>
      <c r="AI56" s="27">
        <f t="shared" si="6"/>
        <v>0</v>
      </c>
      <c r="AJ56" s="27">
        <f t="shared" si="8"/>
        <v>0</v>
      </c>
      <c r="AK56" s="27"/>
      <c r="AL56" s="27"/>
      <c r="AM56" s="27"/>
      <c r="AN56" s="27"/>
      <c r="AO56" s="27">
        <f t="shared" si="9"/>
        <v>0</v>
      </c>
      <c r="AP56" s="27"/>
      <c r="AQ56" s="27"/>
      <c r="AR56" s="27"/>
      <c r="AS56" s="27"/>
      <c r="AT56" s="27">
        <f t="shared" si="10"/>
        <v>0</v>
      </c>
      <c r="AU56" s="27">
        <f t="shared" si="10"/>
        <v>0</v>
      </c>
      <c r="AV56" s="27">
        <f t="shared" si="10"/>
        <v>0</v>
      </c>
      <c r="AW56" s="27">
        <f t="shared" si="10"/>
        <v>0</v>
      </c>
      <c r="AX56" s="27">
        <f t="shared" si="10"/>
        <v>0</v>
      </c>
      <c r="AY56" s="27">
        <f t="shared" si="12"/>
        <v>0</v>
      </c>
      <c r="AZ56" s="27"/>
      <c r="BA56" s="27"/>
      <c r="BB56" s="27"/>
      <c r="BC56" s="27"/>
      <c r="BD56" s="27">
        <f t="shared" si="13"/>
        <v>0</v>
      </c>
      <c r="BE56" s="27"/>
      <c r="BF56" s="27"/>
      <c r="BG56" s="27"/>
      <c r="BH56" s="27"/>
      <c r="BI56" s="27">
        <f t="shared" si="14"/>
        <v>0</v>
      </c>
      <c r="BJ56" s="27">
        <f t="shared" si="14"/>
        <v>0</v>
      </c>
      <c r="BK56" s="27">
        <f t="shared" si="14"/>
        <v>0</v>
      </c>
      <c r="BL56" s="27">
        <f t="shared" si="14"/>
        <v>0</v>
      </c>
      <c r="BM56" s="27">
        <f t="shared" si="14"/>
        <v>0</v>
      </c>
      <c r="BN56" s="27">
        <f t="shared" si="16"/>
        <v>0</v>
      </c>
      <c r="BO56" s="27"/>
      <c r="BP56" s="27"/>
      <c r="BQ56" s="27"/>
      <c r="BR56" s="27"/>
      <c r="BS56" s="27">
        <f t="shared" si="17"/>
        <v>0</v>
      </c>
      <c r="BT56" s="27"/>
      <c r="BU56" s="27"/>
      <c r="BV56" s="27"/>
      <c r="BW56" s="27"/>
      <c r="BX56" s="27">
        <f t="shared" si="18"/>
        <v>0</v>
      </c>
      <c r="BY56" s="27">
        <f t="shared" si="18"/>
        <v>0</v>
      </c>
      <c r="BZ56" s="27">
        <f t="shared" si="18"/>
        <v>0</v>
      </c>
      <c r="CA56" s="27">
        <f t="shared" si="18"/>
        <v>0</v>
      </c>
      <c r="CB56" s="27">
        <f t="shared" si="18"/>
        <v>0</v>
      </c>
      <c r="CC56" s="27">
        <f t="shared" si="20"/>
        <v>0</v>
      </c>
      <c r="CD56" s="27">
        <f t="shared" si="20"/>
        <v>0</v>
      </c>
      <c r="CE56" s="27">
        <f t="shared" si="20"/>
        <v>0</v>
      </c>
      <c r="CF56" s="27">
        <f t="shared" si="20"/>
        <v>0</v>
      </c>
      <c r="CG56" s="27">
        <f t="shared" si="20"/>
        <v>0</v>
      </c>
      <c r="CH56" s="27">
        <f t="shared" si="20"/>
        <v>0</v>
      </c>
      <c r="CI56" s="27">
        <f t="shared" si="20"/>
        <v>0</v>
      </c>
      <c r="CJ56" s="27">
        <f t="shared" si="20"/>
        <v>0</v>
      </c>
      <c r="CK56" s="27">
        <f t="shared" si="20"/>
        <v>0</v>
      </c>
      <c r="CL56" s="27">
        <f t="shared" si="20"/>
        <v>0</v>
      </c>
      <c r="CM56" s="27">
        <f t="shared" si="22"/>
        <v>0</v>
      </c>
      <c r="CN56" s="27">
        <f t="shared" si="22"/>
        <v>0</v>
      </c>
      <c r="CO56" s="27">
        <f t="shared" si="22"/>
        <v>0</v>
      </c>
      <c r="CP56" s="27">
        <f t="shared" si="22"/>
        <v>0</v>
      </c>
      <c r="CQ56" s="27">
        <f t="shared" si="22"/>
        <v>0</v>
      </c>
    </row>
    <row r="57" spans="1:95" s="33" customFormat="1" ht="40.200000000000003" customHeight="1" x14ac:dyDescent="0.3">
      <c r="A57" s="29" t="s">
        <v>199</v>
      </c>
      <c r="B57" s="36" t="s">
        <v>141</v>
      </c>
      <c r="C57" s="29">
        <v>7101</v>
      </c>
      <c r="D57" s="29">
        <v>10</v>
      </c>
      <c r="E57" s="35" t="s">
        <v>142</v>
      </c>
      <c r="F57" s="32">
        <f t="shared" si="2"/>
        <v>488100</v>
      </c>
      <c r="G57" s="32">
        <f t="shared" si="2"/>
        <v>488092.8</v>
      </c>
      <c r="H57" s="32"/>
      <c r="I57" s="32"/>
      <c r="J57" s="32"/>
      <c r="K57" s="32"/>
      <c r="L57" s="32"/>
      <c r="M57" s="32"/>
      <c r="N57" s="32">
        <v>488100</v>
      </c>
      <c r="O57" s="32">
        <v>488092.8</v>
      </c>
      <c r="P57" s="32">
        <f t="shared" si="4"/>
        <v>0</v>
      </c>
      <c r="Q57" s="32">
        <f t="shared" si="4"/>
        <v>0</v>
      </c>
      <c r="R57" s="32"/>
      <c r="S57" s="32"/>
      <c r="T57" s="32"/>
      <c r="U57" s="32"/>
      <c r="V57" s="32"/>
      <c r="W57" s="32"/>
      <c r="X57" s="32"/>
      <c r="Y57" s="32"/>
      <c r="Z57" s="32">
        <f t="shared" si="6"/>
        <v>488100</v>
      </c>
      <c r="AA57" s="32">
        <f t="shared" si="6"/>
        <v>488092.8</v>
      </c>
      <c r="AB57" s="32">
        <f t="shared" si="6"/>
        <v>0</v>
      </c>
      <c r="AC57" s="32">
        <f t="shared" si="6"/>
        <v>0</v>
      </c>
      <c r="AD57" s="32">
        <f t="shared" si="6"/>
        <v>0</v>
      </c>
      <c r="AE57" s="32">
        <f t="shared" si="6"/>
        <v>0</v>
      </c>
      <c r="AF57" s="32">
        <f t="shared" si="6"/>
        <v>0</v>
      </c>
      <c r="AG57" s="32">
        <f t="shared" si="6"/>
        <v>0</v>
      </c>
      <c r="AH57" s="32">
        <f t="shared" si="6"/>
        <v>488100</v>
      </c>
      <c r="AI57" s="32">
        <f t="shared" si="6"/>
        <v>488092.8</v>
      </c>
      <c r="AJ57" s="32">
        <f t="shared" si="8"/>
        <v>536900</v>
      </c>
      <c r="AK57" s="32"/>
      <c r="AL57" s="32"/>
      <c r="AM57" s="32"/>
      <c r="AN57" s="32">
        <v>536900</v>
      </c>
      <c r="AO57" s="32">
        <f t="shared" si="9"/>
        <v>0</v>
      </c>
      <c r="AP57" s="32"/>
      <c r="AQ57" s="32"/>
      <c r="AR57" s="32"/>
      <c r="AS57" s="32"/>
      <c r="AT57" s="32">
        <f t="shared" si="10"/>
        <v>536900</v>
      </c>
      <c r="AU57" s="32">
        <f t="shared" si="10"/>
        <v>0</v>
      </c>
      <c r="AV57" s="32">
        <f t="shared" si="10"/>
        <v>0</v>
      </c>
      <c r="AW57" s="32">
        <f t="shared" si="10"/>
        <v>0</v>
      </c>
      <c r="AX57" s="32">
        <f t="shared" si="10"/>
        <v>536900</v>
      </c>
      <c r="AY57" s="32">
        <f t="shared" si="12"/>
        <v>536900</v>
      </c>
      <c r="AZ57" s="32"/>
      <c r="BA57" s="32"/>
      <c r="BB57" s="32"/>
      <c r="BC57" s="32">
        <v>536900</v>
      </c>
      <c r="BD57" s="32">
        <f t="shared" si="13"/>
        <v>0</v>
      </c>
      <c r="BE57" s="32"/>
      <c r="BF57" s="32"/>
      <c r="BG57" s="32"/>
      <c r="BH57" s="32"/>
      <c r="BI57" s="32">
        <f t="shared" si="14"/>
        <v>536900</v>
      </c>
      <c r="BJ57" s="32">
        <f t="shared" si="14"/>
        <v>0</v>
      </c>
      <c r="BK57" s="32">
        <f t="shared" si="14"/>
        <v>0</v>
      </c>
      <c r="BL57" s="32">
        <f t="shared" si="14"/>
        <v>0</v>
      </c>
      <c r="BM57" s="32">
        <f t="shared" si="14"/>
        <v>536900</v>
      </c>
      <c r="BN57" s="32">
        <f t="shared" si="16"/>
        <v>536900</v>
      </c>
      <c r="BO57" s="32"/>
      <c r="BP57" s="32"/>
      <c r="BQ57" s="32"/>
      <c r="BR57" s="32">
        <v>536900</v>
      </c>
      <c r="BS57" s="32">
        <f t="shared" si="17"/>
        <v>0</v>
      </c>
      <c r="BT57" s="32"/>
      <c r="BU57" s="32"/>
      <c r="BV57" s="32"/>
      <c r="BW57" s="32"/>
      <c r="BX57" s="32">
        <f t="shared" si="18"/>
        <v>536900</v>
      </c>
      <c r="BY57" s="32">
        <f t="shared" si="18"/>
        <v>0</v>
      </c>
      <c r="BZ57" s="32">
        <f t="shared" si="18"/>
        <v>0</v>
      </c>
      <c r="CA57" s="32">
        <f t="shared" si="18"/>
        <v>0</v>
      </c>
      <c r="CB57" s="32">
        <f t="shared" si="18"/>
        <v>536900</v>
      </c>
      <c r="CC57" s="32">
        <f t="shared" si="20"/>
        <v>536900</v>
      </c>
      <c r="CD57" s="32">
        <f t="shared" si="20"/>
        <v>0</v>
      </c>
      <c r="CE57" s="32">
        <f t="shared" si="20"/>
        <v>0</v>
      </c>
      <c r="CF57" s="32">
        <f t="shared" si="20"/>
        <v>0</v>
      </c>
      <c r="CG57" s="32">
        <f t="shared" si="20"/>
        <v>536900</v>
      </c>
      <c r="CH57" s="32">
        <f t="shared" si="20"/>
        <v>0</v>
      </c>
      <c r="CI57" s="32">
        <f t="shared" si="20"/>
        <v>0</v>
      </c>
      <c r="CJ57" s="32">
        <f t="shared" si="20"/>
        <v>0</v>
      </c>
      <c r="CK57" s="32">
        <f t="shared" si="20"/>
        <v>0</v>
      </c>
      <c r="CL57" s="32">
        <f t="shared" si="20"/>
        <v>0</v>
      </c>
      <c r="CM57" s="32">
        <f t="shared" si="22"/>
        <v>536900</v>
      </c>
      <c r="CN57" s="32">
        <f t="shared" si="22"/>
        <v>0</v>
      </c>
      <c r="CO57" s="32">
        <f t="shared" si="22"/>
        <v>0</v>
      </c>
      <c r="CP57" s="32">
        <f t="shared" si="22"/>
        <v>0</v>
      </c>
      <c r="CQ57" s="32">
        <f t="shared" si="22"/>
        <v>536900</v>
      </c>
    </row>
    <row r="58" spans="1:95" s="8" customFormat="1" ht="60" customHeight="1" x14ac:dyDescent="0.3">
      <c r="A58" s="20" t="s">
        <v>143</v>
      </c>
      <c r="B58" s="25" t="s">
        <v>144</v>
      </c>
      <c r="C58" s="20">
        <v>7300</v>
      </c>
      <c r="D58" s="20"/>
      <c r="E58" s="26"/>
      <c r="F58" s="27">
        <f t="shared" si="2"/>
        <v>0</v>
      </c>
      <c r="G58" s="27">
        <f t="shared" si="2"/>
        <v>0</v>
      </c>
      <c r="H58" s="27"/>
      <c r="I58" s="27"/>
      <c r="J58" s="27"/>
      <c r="K58" s="27"/>
      <c r="L58" s="27"/>
      <c r="M58" s="27"/>
      <c r="N58" s="27"/>
      <c r="O58" s="27"/>
      <c r="P58" s="27">
        <f t="shared" si="4"/>
        <v>0</v>
      </c>
      <c r="Q58" s="27">
        <f t="shared" si="4"/>
        <v>0</v>
      </c>
      <c r="R58" s="27"/>
      <c r="S58" s="27"/>
      <c r="T58" s="27"/>
      <c r="U58" s="27"/>
      <c r="V58" s="27"/>
      <c r="W58" s="27"/>
      <c r="X58" s="27"/>
      <c r="Y58" s="27"/>
      <c r="Z58" s="27">
        <f t="shared" si="6"/>
        <v>0</v>
      </c>
      <c r="AA58" s="27">
        <f t="shared" si="6"/>
        <v>0</v>
      </c>
      <c r="AB58" s="27">
        <f t="shared" si="6"/>
        <v>0</v>
      </c>
      <c r="AC58" s="27">
        <f t="shared" si="6"/>
        <v>0</v>
      </c>
      <c r="AD58" s="27">
        <f t="shared" si="6"/>
        <v>0</v>
      </c>
      <c r="AE58" s="27">
        <f t="shared" si="6"/>
        <v>0</v>
      </c>
      <c r="AF58" s="27">
        <f t="shared" si="6"/>
        <v>0</v>
      </c>
      <c r="AG58" s="27">
        <f t="shared" si="6"/>
        <v>0</v>
      </c>
      <c r="AH58" s="27">
        <f t="shared" si="6"/>
        <v>0</v>
      </c>
      <c r="AI58" s="27">
        <f t="shared" si="6"/>
        <v>0</v>
      </c>
      <c r="AJ58" s="27">
        <f t="shared" si="8"/>
        <v>0</v>
      </c>
      <c r="AK58" s="27"/>
      <c r="AL58" s="27"/>
      <c r="AM58" s="27"/>
      <c r="AN58" s="27"/>
      <c r="AO58" s="27">
        <f t="shared" si="9"/>
        <v>0</v>
      </c>
      <c r="AP58" s="27"/>
      <c r="AQ58" s="27"/>
      <c r="AR58" s="27"/>
      <c r="AS58" s="27"/>
      <c r="AT58" s="27">
        <f t="shared" si="10"/>
        <v>0</v>
      </c>
      <c r="AU58" s="27">
        <f t="shared" si="10"/>
        <v>0</v>
      </c>
      <c r="AV58" s="27">
        <f t="shared" si="10"/>
        <v>0</v>
      </c>
      <c r="AW58" s="27">
        <f t="shared" si="10"/>
        <v>0</v>
      </c>
      <c r="AX58" s="27">
        <f t="shared" si="10"/>
        <v>0</v>
      </c>
      <c r="AY58" s="27">
        <f t="shared" si="12"/>
        <v>0</v>
      </c>
      <c r="AZ58" s="27"/>
      <c r="BA58" s="27"/>
      <c r="BB58" s="27"/>
      <c r="BC58" s="27"/>
      <c r="BD58" s="27">
        <f t="shared" si="13"/>
        <v>0</v>
      </c>
      <c r="BE58" s="27"/>
      <c r="BF58" s="27"/>
      <c r="BG58" s="27"/>
      <c r="BH58" s="27"/>
      <c r="BI58" s="27">
        <f t="shared" si="14"/>
        <v>0</v>
      </c>
      <c r="BJ58" s="27">
        <f t="shared" si="14"/>
        <v>0</v>
      </c>
      <c r="BK58" s="27">
        <f t="shared" si="14"/>
        <v>0</v>
      </c>
      <c r="BL58" s="27">
        <f t="shared" si="14"/>
        <v>0</v>
      </c>
      <c r="BM58" s="27">
        <f t="shared" si="14"/>
        <v>0</v>
      </c>
      <c r="BN58" s="27">
        <f t="shared" si="16"/>
        <v>0</v>
      </c>
      <c r="BO58" s="27"/>
      <c r="BP58" s="27"/>
      <c r="BQ58" s="27"/>
      <c r="BR58" s="27"/>
      <c r="BS58" s="27">
        <f t="shared" si="17"/>
        <v>0</v>
      </c>
      <c r="BT58" s="27"/>
      <c r="BU58" s="27"/>
      <c r="BV58" s="27"/>
      <c r="BW58" s="27"/>
      <c r="BX58" s="27">
        <f t="shared" si="18"/>
        <v>0</v>
      </c>
      <c r="BY58" s="27">
        <f t="shared" si="18"/>
        <v>0</v>
      </c>
      <c r="BZ58" s="27">
        <f t="shared" si="18"/>
        <v>0</v>
      </c>
      <c r="CA58" s="27">
        <f t="shared" si="18"/>
        <v>0</v>
      </c>
      <c r="CB58" s="27">
        <f t="shared" si="18"/>
        <v>0</v>
      </c>
      <c r="CC58" s="27">
        <f t="shared" si="20"/>
        <v>0</v>
      </c>
      <c r="CD58" s="27">
        <f t="shared" si="20"/>
        <v>0</v>
      </c>
      <c r="CE58" s="27">
        <f t="shared" si="20"/>
        <v>0</v>
      </c>
      <c r="CF58" s="27">
        <f t="shared" si="20"/>
        <v>0</v>
      </c>
      <c r="CG58" s="27">
        <f t="shared" si="20"/>
        <v>0</v>
      </c>
      <c r="CH58" s="27">
        <f t="shared" si="20"/>
        <v>0</v>
      </c>
      <c r="CI58" s="27">
        <f t="shared" si="20"/>
        <v>0</v>
      </c>
      <c r="CJ58" s="27">
        <f t="shared" si="20"/>
        <v>0</v>
      </c>
      <c r="CK58" s="27">
        <f t="shared" si="20"/>
        <v>0</v>
      </c>
      <c r="CL58" s="27">
        <f t="shared" si="20"/>
        <v>0</v>
      </c>
      <c r="CM58" s="27">
        <f t="shared" si="22"/>
        <v>0</v>
      </c>
      <c r="CN58" s="27">
        <f t="shared" si="22"/>
        <v>0</v>
      </c>
      <c r="CO58" s="27">
        <f t="shared" si="22"/>
        <v>0</v>
      </c>
      <c r="CP58" s="27">
        <f t="shared" si="22"/>
        <v>0</v>
      </c>
      <c r="CQ58" s="27">
        <f t="shared" si="22"/>
        <v>0</v>
      </c>
    </row>
    <row r="59" spans="1:95" s="8" customFormat="1" ht="45" customHeight="1" x14ac:dyDescent="0.3">
      <c r="A59" s="28" t="s">
        <v>200</v>
      </c>
      <c r="B59" s="25" t="s">
        <v>145</v>
      </c>
      <c r="C59" s="20">
        <v>7301</v>
      </c>
      <c r="D59" s="28" t="s">
        <v>146</v>
      </c>
      <c r="E59" s="26"/>
      <c r="F59" s="27">
        <f t="shared" si="2"/>
        <v>0</v>
      </c>
      <c r="G59" s="27">
        <f t="shared" si="2"/>
        <v>0</v>
      </c>
      <c r="H59" s="27"/>
      <c r="I59" s="27"/>
      <c r="J59" s="27"/>
      <c r="K59" s="27"/>
      <c r="L59" s="27"/>
      <c r="M59" s="27"/>
      <c r="N59" s="27"/>
      <c r="O59" s="27"/>
      <c r="P59" s="27">
        <f t="shared" si="4"/>
        <v>0</v>
      </c>
      <c r="Q59" s="27">
        <f t="shared" si="4"/>
        <v>0</v>
      </c>
      <c r="R59" s="27"/>
      <c r="S59" s="27"/>
      <c r="T59" s="27"/>
      <c r="U59" s="27"/>
      <c r="V59" s="27"/>
      <c r="W59" s="27"/>
      <c r="X59" s="27"/>
      <c r="Y59" s="27"/>
      <c r="Z59" s="27">
        <f t="shared" si="6"/>
        <v>0</v>
      </c>
      <c r="AA59" s="27">
        <f t="shared" si="6"/>
        <v>0</v>
      </c>
      <c r="AB59" s="27">
        <f t="shared" si="6"/>
        <v>0</v>
      </c>
      <c r="AC59" s="27">
        <f t="shared" si="6"/>
        <v>0</v>
      </c>
      <c r="AD59" s="27">
        <f t="shared" si="6"/>
        <v>0</v>
      </c>
      <c r="AE59" s="27">
        <f t="shared" si="6"/>
        <v>0</v>
      </c>
      <c r="AF59" s="27">
        <f t="shared" si="6"/>
        <v>0</v>
      </c>
      <c r="AG59" s="27">
        <f t="shared" si="6"/>
        <v>0</v>
      </c>
      <c r="AH59" s="27">
        <f t="shared" si="6"/>
        <v>0</v>
      </c>
      <c r="AI59" s="27">
        <f t="shared" si="6"/>
        <v>0</v>
      </c>
      <c r="AJ59" s="27">
        <f t="shared" si="8"/>
        <v>0</v>
      </c>
      <c r="AK59" s="27"/>
      <c r="AL59" s="27"/>
      <c r="AM59" s="27"/>
      <c r="AN59" s="27"/>
      <c r="AO59" s="27">
        <f t="shared" si="9"/>
        <v>0</v>
      </c>
      <c r="AP59" s="27"/>
      <c r="AQ59" s="27"/>
      <c r="AR59" s="27"/>
      <c r="AS59" s="27"/>
      <c r="AT59" s="27">
        <f t="shared" si="10"/>
        <v>0</v>
      </c>
      <c r="AU59" s="27">
        <f t="shared" si="10"/>
        <v>0</v>
      </c>
      <c r="AV59" s="27">
        <f t="shared" si="10"/>
        <v>0</v>
      </c>
      <c r="AW59" s="27">
        <f t="shared" si="10"/>
        <v>0</v>
      </c>
      <c r="AX59" s="27">
        <f t="shared" si="10"/>
        <v>0</v>
      </c>
      <c r="AY59" s="27">
        <f t="shared" si="12"/>
        <v>0</v>
      </c>
      <c r="AZ59" s="27"/>
      <c r="BA59" s="27"/>
      <c r="BB59" s="27"/>
      <c r="BC59" s="27"/>
      <c r="BD59" s="27">
        <f t="shared" si="13"/>
        <v>0</v>
      </c>
      <c r="BE59" s="27"/>
      <c r="BF59" s="27"/>
      <c r="BG59" s="27"/>
      <c r="BH59" s="27"/>
      <c r="BI59" s="27">
        <f t="shared" si="14"/>
        <v>0</v>
      </c>
      <c r="BJ59" s="27">
        <f t="shared" si="14"/>
        <v>0</v>
      </c>
      <c r="BK59" s="27">
        <f t="shared" si="14"/>
        <v>0</v>
      </c>
      <c r="BL59" s="27">
        <f t="shared" si="14"/>
        <v>0</v>
      </c>
      <c r="BM59" s="27">
        <f t="shared" si="14"/>
        <v>0</v>
      </c>
      <c r="BN59" s="27">
        <f t="shared" si="16"/>
        <v>0</v>
      </c>
      <c r="BO59" s="27"/>
      <c r="BP59" s="27"/>
      <c r="BQ59" s="27"/>
      <c r="BR59" s="27"/>
      <c r="BS59" s="27">
        <f t="shared" si="17"/>
        <v>0</v>
      </c>
      <c r="BT59" s="27"/>
      <c r="BU59" s="27"/>
      <c r="BV59" s="27"/>
      <c r="BW59" s="27"/>
      <c r="BX59" s="27">
        <f t="shared" si="18"/>
        <v>0</v>
      </c>
      <c r="BY59" s="27">
        <f t="shared" si="18"/>
        <v>0</v>
      </c>
      <c r="BZ59" s="27">
        <f t="shared" si="18"/>
        <v>0</v>
      </c>
      <c r="CA59" s="27">
        <f t="shared" si="18"/>
        <v>0</v>
      </c>
      <c r="CB59" s="27">
        <f t="shared" si="18"/>
        <v>0</v>
      </c>
      <c r="CC59" s="27">
        <f t="shared" si="20"/>
        <v>0</v>
      </c>
      <c r="CD59" s="27">
        <f t="shared" si="20"/>
        <v>0</v>
      </c>
      <c r="CE59" s="27">
        <f t="shared" si="20"/>
        <v>0</v>
      </c>
      <c r="CF59" s="27">
        <f t="shared" si="20"/>
        <v>0</v>
      </c>
      <c r="CG59" s="27">
        <f t="shared" si="20"/>
        <v>0</v>
      </c>
      <c r="CH59" s="27">
        <f t="shared" si="20"/>
        <v>0</v>
      </c>
      <c r="CI59" s="27">
        <f t="shared" si="20"/>
        <v>0</v>
      </c>
      <c r="CJ59" s="27">
        <f t="shared" si="20"/>
        <v>0</v>
      </c>
      <c r="CK59" s="27">
        <f t="shared" si="20"/>
        <v>0</v>
      </c>
      <c r="CL59" s="27">
        <f t="shared" si="20"/>
        <v>0</v>
      </c>
      <c r="CM59" s="27">
        <f t="shared" si="22"/>
        <v>0</v>
      </c>
      <c r="CN59" s="27">
        <f t="shared" si="22"/>
        <v>0</v>
      </c>
      <c r="CO59" s="27">
        <f t="shared" si="22"/>
        <v>0</v>
      </c>
      <c r="CP59" s="27">
        <f t="shared" si="22"/>
        <v>0</v>
      </c>
      <c r="CQ59" s="27">
        <f t="shared" si="22"/>
        <v>0</v>
      </c>
    </row>
    <row r="60" spans="1:95" s="33" customFormat="1" ht="31.8" customHeight="1" x14ac:dyDescent="0.3">
      <c r="A60" s="29" t="s">
        <v>147</v>
      </c>
      <c r="B60" s="30" t="s">
        <v>148</v>
      </c>
      <c r="C60" s="29">
        <v>7304</v>
      </c>
      <c r="D60" s="29" t="s">
        <v>146</v>
      </c>
      <c r="E60" s="35" t="s">
        <v>149</v>
      </c>
      <c r="F60" s="32">
        <f t="shared" si="2"/>
        <v>126940</v>
      </c>
      <c r="G60" s="32">
        <f t="shared" si="2"/>
        <v>126940</v>
      </c>
      <c r="H60" s="32">
        <v>126940</v>
      </c>
      <c r="I60" s="32">
        <v>126940</v>
      </c>
      <c r="J60" s="32"/>
      <c r="K60" s="32"/>
      <c r="L60" s="32"/>
      <c r="M60" s="32"/>
      <c r="N60" s="32"/>
      <c r="O60" s="32"/>
      <c r="P60" s="32">
        <f t="shared" si="4"/>
        <v>0</v>
      </c>
      <c r="Q60" s="32">
        <f t="shared" si="4"/>
        <v>0</v>
      </c>
      <c r="R60" s="32"/>
      <c r="S60" s="32"/>
      <c r="T60" s="32"/>
      <c r="U60" s="32"/>
      <c r="V60" s="32"/>
      <c r="W60" s="32"/>
      <c r="X60" s="32"/>
      <c r="Y60" s="32"/>
      <c r="Z60" s="32">
        <f t="shared" si="6"/>
        <v>126940</v>
      </c>
      <c r="AA60" s="32">
        <f t="shared" si="6"/>
        <v>126940</v>
      </c>
      <c r="AB60" s="32">
        <f t="shared" si="6"/>
        <v>126940</v>
      </c>
      <c r="AC60" s="32">
        <f t="shared" si="6"/>
        <v>126940</v>
      </c>
      <c r="AD60" s="32">
        <f t="shared" si="6"/>
        <v>0</v>
      </c>
      <c r="AE60" s="32">
        <f t="shared" si="6"/>
        <v>0</v>
      </c>
      <c r="AF60" s="32">
        <f t="shared" si="6"/>
        <v>0</v>
      </c>
      <c r="AG60" s="32">
        <f t="shared" si="6"/>
        <v>0</v>
      </c>
      <c r="AH60" s="32">
        <f t="shared" si="6"/>
        <v>0</v>
      </c>
      <c r="AI60" s="32">
        <f t="shared" si="6"/>
        <v>0</v>
      </c>
      <c r="AJ60" s="32">
        <f t="shared" si="8"/>
        <v>196600</v>
      </c>
      <c r="AK60" s="32">
        <v>196500</v>
      </c>
      <c r="AL60" s="32"/>
      <c r="AM60" s="32"/>
      <c r="AN60" s="39">
        <v>100</v>
      </c>
      <c r="AO60" s="32">
        <f t="shared" si="9"/>
        <v>0</v>
      </c>
      <c r="AP60" s="32"/>
      <c r="AQ60" s="32"/>
      <c r="AR60" s="32"/>
      <c r="AS60" s="32"/>
      <c r="AT60" s="32">
        <f t="shared" si="10"/>
        <v>196600</v>
      </c>
      <c r="AU60" s="32">
        <f t="shared" si="10"/>
        <v>196500</v>
      </c>
      <c r="AV60" s="32">
        <f t="shared" si="10"/>
        <v>0</v>
      </c>
      <c r="AW60" s="32">
        <f t="shared" si="10"/>
        <v>0</v>
      </c>
      <c r="AX60" s="32">
        <f t="shared" si="10"/>
        <v>100</v>
      </c>
      <c r="AY60" s="32">
        <f t="shared" si="12"/>
        <v>217200</v>
      </c>
      <c r="AZ60" s="32">
        <v>217200</v>
      </c>
      <c r="BA60" s="32"/>
      <c r="BB60" s="32"/>
      <c r="BC60" s="32"/>
      <c r="BD60" s="32">
        <f t="shared" si="13"/>
        <v>0</v>
      </c>
      <c r="BE60" s="32"/>
      <c r="BF60" s="32"/>
      <c r="BG60" s="32"/>
      <c r="BH60" s="32"/>
      <c r="BI60" s="32">
        <f t="shared" si="14"/>
        <v>217200</v>
      </c>
      <c r="BJ60" s="32">
        <f t="shared" si="14"/>
        <v>217200</v>
      </c>
      <c r="BK60" s="32">
        <f t="shared" si="14"/>
        <v>0</v>
      </c>
      <c r="BL60" s="32">
        <f t="shared" si="14"/>
        <v>0</v>
      </c>
      <c r="BM60" s="32">
        <f t="shared" si="14"/>
        <v>0</v>
      </c>
      <c r="BN60" s="32">
        <f t="shared" si="16"/>
        <v>225000</v>
      </c>
      <c r="BO60" s="32">
        <v>225000</v>
      </c>
      <c r="BP60" s="32"/>
      <c r="BQ60" s="32"/>
      <c r="BR60" s="32"/>
      <c r="BS60" s="32">
        <f t="shared" si="17"/>
        <v>0</v>
      </c>
      <c r="BT60" s="32"/>
      <c r="BU60" s="32"/>
      <c r="BV60" s="32"/>
      <c r="BW60" s="32"/>
      <c r="BX60" s="32">
        <f t="shared" si="18"/>
        <v>225000</v>
      </c>
      <c r="BY60" s="32">
        <f t="shared" si="18"/>
        <v>225000</v>
      </c>
      <c r="BZ60" s="32">
        <f t="shared" si="18"/>
        <v>0</v>
      </c>
      <c r="CA60" s="32">
        <f t="shared" si="18"/>
        <v>0</v>
      </c>
      <c r="CB60" s="32">
        <f t="shared" si="18"/>
        <v>0</v>
      </c>
      <c r="CC60" s="32">
        <f t="shared" si="20"/>
        <v>225000</v>
      </c>
      <c r="CD60" s="32">
        <f t="shared" si="20"/>
        <v>225000</v>
      </c>
      <c r="CE60" s="32">
        <f t="shared" si="20"/>
        <v>0</v>
      </c>
      <c r="CF60" s="32">
        <f t="shared" si="20"/>
        <v>0</v>
      </c>
      <c r="CG60" s="32">
        <f t="shared" si="20"/>
        <v>0</v>
      </c>
      <c r="CH60" s="32">
        <f t="shared" si="20"/>
        <v>0</v>
      </c>
      <c r="CI60" s="32">
        <f t="shared" si="20"/>
        <v>0</v>
      </c>
      <c r="CJ60" s="32">
        <f t="shared" si="20"/>
        <v>0</v>
      </c>
      <c r="CK60" s="32">
        <f t="shared" si="20"/>
        <v>0</v>
      </c>
      <c r="CL60" s="32">
        <f t="shared" si="20"/>
        <v>0</v>
      </c>
      <c r="CM60" s="32">
        <f t="shared" si="22"/>
        <v>225000</v>
      </c>
      <c r="CN60" s="32">
        <f t="shared" si="22"/>
        <v>225000</v>
      </c>
      <c r="CO60" s="32">
        <f t="shared" si="22"/>
        <v>0</v>
      </c>
      <c r="CP60" s="32">
        <f t="shared" si="22"/>
        <v>0</v>
      </c>
      <c r="CQ60" s="32">
        <f t="shared" si="22"/>
        <v>0</v>
      </c>
    </row>
    <row r="61" spans="1:95" s="8" customFormat="1" ht="29.4" customHeight="1" x14ac:dyDescent="0.3">
      <c r="A61" s="28" t="s">
        <v>150</v>
      </c>
      <c r="B61" s="25" t="s">
        <v>151</v>
      </c>
      <c r="C61" s="20">
        <v>7400</v>
      </c>
      <c r="D61" s="20"/>
      <c r="E61" s="26"/>
      <c r="F61" s="27">
        <f t="shared" si="2"/>
        <v>0</v>
      </c>
      <c r="G61" s="27">
        <f t="shared" si="2"/>
        <v>0</v>
      </c>
      <c r="H61" s="27"/>
      <c r="I61" s="27"/>
      <c r="J61" s="27"/>
      <c r="K61" s="27"/>
      <c r="L61" s="27"/>
      <c r="M61" s="27"/>
      <c r="N61" s="27"/>
      <c r="O61" s="27"/>
      <c r="P61" s="27">
        <f t="shared" si="4"/>
        <v>0</v>
      </c>
      <c r="Q61" s="27">
        <f t="shared" si="4"/>
        <v>0</v>
      </c>
      <c r="R61" s="27"/>
      <c r="S61" s="27"/>
      <c r="T61" s="27"/>
      <c r="U61" s="27"/>
      <c r="V61" s="27"/>
      <c r="W61" s="27"/>
      <c r="X61" s="27"/>
      <c r="Y61" s="27"/>
      <c r="Z61" s="27">
        <f t="shared" si="6"/>
        <v>0</v>
      </c>
      <c r="AA61" s="27">
        <f t="shared" si="6"/>
        <v>0</v>
      </c>
      <c r="AB61" s="27">
        <f t="shared" si="6"/>
        <v>0</v>
      </c>
      <c r="AC61" s="27">
        <f t="shared" si="6"/>
        <v>0</v>
      </c>
      <c r="AD61" s="27">
        <f t="shared" si="6"/>
        <v>0</v>
      </c>
      <c r="AE61" s="27">
        <f t="shared" si="6"/>
        <v>0</v>
      </c>
      <c r="AF61" s="27">
        <f t="shared" si="6"/>
        <v>0</v>
      </c>
      <c r="AG61" s="27">
        <f t="shared" si="6"/>
        <v>0</v>
      </c>
      <c r="AH61" s="27">
        <f t="shared" si="6"/>
        <v>0</v>
      </c>
      <c r="AI61" s="27">
        <f t="shared" si="6"/>
        <v>0</v>
      </c>
      <c r="AJ61" s="27">
        <f t="shared" si="8"/>
        <v>0</v>
      </c>
      <c r="AK61" s="27"/>
      <c r="AL61" s="27"/>
      <c r="AM61" s="27"/>
      <c r="AN61" s="27"/>
      <c r="AO61" s="27">
        <f t="shared" si="9"/>
        <v>0</v>
      </c>
      <c r="AP61" s="27"/>
      <c r="AQ61" s="27"/>
      <c r="AR61" s="27"/>
      <c r="AS61" s="27"/>
      <c r="AT61" s="27">
        <f t="shared" si="10"/>
        <v>0</v>
      </c>
      <c r="AU61" s="27">
        <f t="shared" si="10"/>
        <v>0</v>
      </c>
      <c r="AV61" s="27">
        <f t="shared" si="10"/>
        <v>0</v>
      </c>
      <c r="AW61" s="27">
        <f t="shared" si="10"/>
        <v>0</v>
      </c>
      <c r="AX61" s="27">
        <f t="shared" si="10"/>
        <v>0</v>
      </c>
      <c r="AY61" s="27">
        <f t="shared" si="12"/>
        <v>0</v>
      </c>
      <c r="AZ61" s="27"/>
      <c r="BA61" s="27"/>
      <c r="BB61" s="27"/>
      <c r="BC61" s="27"/>
      <c r="BD61" s="27">
        <f t="shared" si="13"/>
        <v>0</v>
      </c>
      <c r="BE61" s="27"/>
      <c r="BF61" s="27"/>
      <c r="BG61" s="27"/>
      <c r="BH61" s="27"/>
      <c r="BI61" s="27">
        <f t="shared" si="14"/>
        <v>0</v>
      </c>
      <c r="BJ61" s="27">
        <f t="shared" si="14"/>
        <v>0</v>
      </c>
      <c r="BK61" s="27">
        <f t="shared" si="14"/>
        <v>0</v>
      </c>
      <c r="BL61" s="27">
        <f t="shared" si="14"/>
        <v>0</v>
      </c>
      <c r="BM61" s="27">
        <f t="shared" si="14"/>
        <v>0</v>
      </c>
      <c r="BN61" s="27">
        <f t="shared" si="16"/>
        <v>0</v>
      </c>
      <c r="BO61" s="27"/>
      <c r="BP61" s="27"/>
      <c r="BQ61" s="27"/>
      <c r="BR61" s="27"/>
      <c r="BS61" s="27">
        <f t="shared" si="17"/>
        <v>0</v>
      </c>
      <c r="BT61" s="27"/>
      <c r="BU61" s="27"/>
      <c r="BV61" s="27"/>
      <c r="BW61" s="27"/>
      <c r="BX61" s="27">
        <f t="shared" si="18"/>
        <v>0</v>
      </c>
      <c r="BY61" s="27">
        <f t="shared" si="18"/>
        <v>0</v>
      </c>
      <c r="BZ61" s="27">
        <f t="shared" si="18"/>
        <v>0</v>
      </c>
      <c r="CA61" s="27">
        <f t="shared" si="18"/>
        <v>0</v>
      </c>
      <c r="CB61" s="27">
        <f t="shared" si="18"/>
        <v>0</v>
      </c>
      <c r="CC61" s="27">
        <f t="shared" si="20"/>
        <v>0</v>
      </c>
      <c r="CD61" s="27">
        <f t="shared" si="20"/>
        <v>0</v>
      </c>
      <c r="CE61" s="27">
        <f t="shared" si="20"/>
        <v>0</v>
      </c>
      <c r="CF61" s="27">
        <f t="shared" si="20"/>
        <v>0</v>
      </c>
      <c r="CG61" s="27">
        <f t="shared" si="20"/>
        <v>0</v>
      </c>
      <c r="CH61" s="27">
        <f t="shared" si="20"/>
        <v>0</v>
      </c>
      <c r="CI61" s="27">
        <f t="shared" si="20"/>
        <v>0</v>
      </c>
      <c r="CJ61" s="27">
        <f t="shared" si="20"/>
        <v>0</v>
      </c>
      <c r="CK61" s="27">
        <f t="shared" si="20"/>
        <v>0</v>
      </c>
      <c r="CL61" s="27">
        <f t="shared" si="20"/>
        <v>0</v>
      </c>
      <c r="CM61" s="27">
        <f t="shared" si="22"/>
        <v>0</v>
      </c>
      <c r="CN61" s="27">
        <f t="shared" si="22"/>
        <v>0</v>
      </c>
      <c r="CO61" s="27">
        <f t="shared" si="22"/>
        <v>0</v>
      </c>
      <c r="CP61" s="27">
        <f t="shared" si="22"/>
        <v>0</v>
      </c>
      <c r="CQ61" s="27">
        <f t="shared" si="22"/>
        <v>0</v>
      </c>
    </row>
    <row r="62" spans="1:95" s="33" customFormat="1" ht="60" customHeight="1" x14ac:dyDescent="0.3">
      <c r="A62" s="29" t="s">
        <v>152</v>
      </c>
      <c r="B62" s="30" t="s">
        <v>153</v>
      </c>
      <c r="C62" s="29">
        <v>7401</v>
      </c>
      <c r="D62" s="29">
        <v>1</v>
      </c>
      <c r="E62" s="35" t="s">
        <v>154</v>
      </c>
      <c r="F62" s="32">
        <f t="shared" si="2"/>
        <v>100</v>
      </c>
      <c r="G62" s="32">
        <f t="shared" si="2"/>
        <v>100</v>
      </c>
      <c r="H62" s="32"/>
      <c r="I62" s="32"/>
      <c r="J62" s="32">
        <v>100</v>
      </c>
      <c r="K62" s="32">
        <v>100</v>
      </c>
      <c r="L62" s="32"/>
      <c r="M62" s="32"/>
      <c r="N62" s="32"/>
      <c r="O62" s="32"/>
      <c r="P62" s="32">
        <f t="shared" si="4"/>
        <v>0</v>
      </c>
      <c r="Q62" s="32">
        <f t="shared" si="4"/>
        <v>0</v>
      </c>
      <c r="R62" s="32"/>
      <c r="S62" s="32"/>
      <c r="T62" s="32"/>
      <c r="U62" s="32"/>
      <c r="V62" s="32"/>
      <c r="W62" s="32"/>
      <c r="X62" s="32"/>
      <c r="Y62" s="32"/>
      <c r="Z62" s="32">
        <f t="shared" si="6"/>
        <v>100</v>
      </c>
      <c r="AA62" s="32">
        <f t="shared" si="6"/>
        <v>100</v>
      </c>
      <c r="AB62" s="32">
        <f t="shared" si="6"/>
        <v>0</v>
      </c>
      <c r="AC62" s="32">
        <f t="shared" si="6"/>
        <v>0</v>
      </c>
      <c r="AD62" s="32">
        <f t="shared" si="6"/>
        <v>100</v>
      </c>
      <c r="AE62" s="32">
        <f t="shared" si="6"/>
        <v>100</v>
      </c>
      <c r="AF62" s="32">
        <f t="shared" si="6"/>
        <v>0</v>
      </c>
      <c r="AG62" s="32">
        <f t="shared" si="6"/>
        <v>0</v>
      </c>
      <c r="AH62" s="32">
        <f t="shared" si="6"/>
        <v>0</v>
      </c>
      <c r="AI62" s="32">
        <f t="shared" si="6"/>
        <v>0</v>
      </c>
      <c r="AJ62" s="32">
        <f t="shared" si="8"/>
        <v>100</v>
      </c>
      <c r="AK62" s="32"/>
      <c r="AL62" s="32">
        <v>100</v>
      </c>
      <c r="AM62" s="32"/>
      <c r="AN62" s="32"/>
      <c r="AO62" s="32">
        <f t="shared" si="9"/>
        <v>0</v>
      </c>
      <c r="AP62" s="32"/>
      <c r="AQ62" s="32"/>
      <c r="AR62" s="32"/>
      <c r="AS62" s="32"/>
      <c r="AT62" s="32">
        <f t="shared" si="10"/>
        <v>100</v>
      </c>
      <c r="AU62" s="32">
        <f t="shared" si="10"/>
        <v>0</v>
      </c>
      <c r="AV62" s="32">
        <f t="shared" si="10"/>
        <v>100</v>
      </c>
      <c r="AW62" s="32">
        <f t="shared" si="10"/>
        <v>0</v>
      </c>
      <c r="AX62" s="32">
        <f t="shared" si="10"/>
        <v>0</v>
      </c>
      <c r="AY62" s="32">
        <f t="shared" si="12"/>
        <v>100</v>
      </c>
      <c r="AZ62" s="32"/>
      <c r="BA62" s="32">
        <v>100</v>
      </c>
      <c r="BB62" s="32"/>
      <c r="BC62" s="32"/>
      <c r="BD62" s="32">
        <f t="shared" si="13"/>
        <v>0</v>
      </c>
      <c r="BE62" s="32"/>
      <c r="BF62" s="32"/>
      <c r="BG62" s="32"/>
      <c r="BH62" s="32"/>
      <c r="BI62" s="32">
        <f t="shared" si="14"/>
        <v>100</v>
      </c>
      <c r="BJ62" s="32">
        <f t="shared" si="14"/>
        <v>0</v>
      </c>
      <c r="BK62" s="32">
        <f t="shared" si="14"/>
        <v>100</v>
      </c>
      <c r="BL62" s="32">
        <f t="shared" si="14"/>
        <v>0</v>
      </c>
      <c r="BM62" s="32">
        <f t="shared" si="14"/>
        <v>0</v>
      </c>
      <c r="BN62" s="32">
        <f t="shared" si="16"/>
        <v>100</v>
      </c>
      <c r="BO62" s="32"/>
      <c r="BP62" s="32">
        <v>100</v>
      </c>
      <c r="BQ62" s="32"/>
      <c r="BR62" s="32"/>
      <c r="BS62" s="32">
        <f t="shared" si="17"/>
        <v>0</v>
      </c>
      <c r="BT62" s="32"/>
      <c r="BU62" s="32"/>
      <c r="BV62" s="32"/>
      <c r="BW62" s="32"/>
      <c r="BX62" s="32">
        <f t="shared" si="18"/>
        <v>100</v>
      </c>
      <c r="BY62" s="32">
        <f t="shared" si="18"/>
        <v>0</v>
      </c>
      <c r="BZ62" s="32">
        <f t="shared" si="18"/>
        <v>100</v>
      </c>
      <c r="CA62" s="32">
        <f t="shared" si="18"/>
        <v>0</v>
      </c>
      <c r="CB62" s="32">
        <f t="shared" si="18"/>
        <v>0</v>
      </c>
      <c r="CC62" s="32">
        <f t="shared" si="20"/>
        <v>100</v>
      </c>
      <c r="CD62" s="32">
        <f t="shared" si="20"/>
        <v>0</v>
      </c>
      <c r="CE62" s="32">
        <f t="shared" si="20"/>
        <v>100</v>
      </c>
      <c r="CF62" s="32">
        <f t="shared" si="20"/>
        <v>0</v>
      </c>
      <c r="CG62" s="32">
        <f t="shared" si="20"/>
        <v>0</v>
      </c>
      <c r="CH62" s="32">
        <f t="shared" si="20"/>
        <v>0</v>
      </c>
      <c r="CI62" s="32">
        <f t="shared" si="20"/>
        <v>0</v>
      </c>
      <c r="CJ62" s="32">
        <f t="shared" si="20"/>
        <v>0</v>
      </c>
      <c r="CK62" s="32">
        <f t="shared" si="20"/>
        <v>0</v>
      </c>
      <c r="CL62" s="32">
        <f t="shared" si="20"/>
        <v>0</v>
      </c>
      <c r="CM62" s="32">
        <f t="shared" si="22"/>
        <v>100</v>
      </c>
      <c r="CN62" s="32">
        <f t="shared" si="22"/>
        <v>0</v>
      </c>
      <c r="CO62" s="32">
        <f t="shared" si="22"/>
        <v>100</v>
      </c>
      <c r="CP62" s="32">
        <f t="shared" si="22"/>
        <v>0</v>
      </c>
      <c r="CQ62" s="32">
        <f t="shared" si="22"/>
        <v>0</v>
      </c>
    </row>
    <row r="63" spans="1:95" s="8" customFormat="1" ht="60" customHeight="1" x14ac:dyDescent="0.3">
      <c r="A63" s="20" t="s">
        <v>155</v>
      </c>
      <c r="B63" s="25" t="s">
        <v>156</v>
      </c>
      <c r="C63" s="20">
        <v>7600</v>
      </c>
      <c r="D63" s="20"/>
      <c r="E63" s="26"/>
      <c r="F63" s="27">
        <f t="shared" si="2"/>
        <v>0</v>
      </c>
      <c r="G63" s="27">
        <f t="shared" si="2"/>
        <v>0</v>
      </c>
      <c r="H63" s="27"/>
      <c r="I63" s="27"/>
      <c r="J63" s="27"/>
      <c r="K63" s="27"/>
      <c r="L63" s="27"/>
      <c r="M63" s="27"/>
      <c r="N63" s="27"/>
      <c r="O63" s="27"/>
      <c r="P63" s="27">
        <f t="shared" si="4"/>
        <v>0</v>
      </c>
      <c r="Q63" s="27">
        <f t="shared" si="4"/>
        <v>0</v>
      </c>
      <c r="R63" s="27"/>
      <c r="S63" s="27"/>
      <c r="T63" s="27"/>
      <c r="U63" s="27"/>
      <c r="V63" s="27"/>
      <c r="W63" s="27"/>
      <c r="X63" s="27"/>
      <c r="Y63" s="27"/>
      <c r="Z63" s="27">
        <f t="shared" si="6"/>
        <v>0</v>
      </c>
      <c r="AA63" s="27">
        <f t="shared" si="6"/>
        <v>0</v>
      </c>
      <c r="AB63" s="27">
        <f t="shared" si="6"/>
        <v>0</v>
      </c>
      <c r="AC63" s="27">
        <f t="shared" si="6"/>
        <v>0</v>
      </c>
      <c r="AD63" s="27">
        <f t="shared" si="6"/>
        <v>0</v>
      </c>
      <c r="AE63" s="27">
        <f t="shared" si="6"/>
        <v>0</v>
      </c>
      <c r="AF63" s="27">
        <f t="shared" si="6"/>
        <v>0</v>
      </c>
      <c r="AG63" s="27">
        <f t="shared" si="6"/>
        <v>0</v>
      </c>
      <c r="AH63" s="27">
        <f t="shared" si="6"/>
        <v>0</v>
      </c>
      <c r="AI63" s="27">
        <f t="shared" si="6"/>
        <v>0</v>
      </c>
      <c r="AJ63" s="27">
        <f t="shared" si="8"/>
        <v>0</v>
      </c>
      <c r="AK63" s="27"/>
      <c r="AL63" s="27"/>
      <c r="AM63" s="27"/>
      <c r="AN63" s="27"/>
      <c r="AO63" s="27">
        <f t="shared" si="9"/>
        <v>0</v>
      </c>
      <c r="AP63" s="27"/>
      <c r="AQ63" s="27"/>
      <c r="AR63" s="27"/>
      <c r="AS63" s="27"/>
      <c r="AT63" s="27">
        <f t="shared" si="10"/>
        <v>0</v>
      </c>
      <c r="AU63" s="27">
        <f t="shared" si="10"/>
        <v>0</v>
      </c>
      <c r="AV63" s="27">
        <f t="shared" si="10"/>
        <v>0</v>
      </c>
      <c r="AW63" s="27">
        <f t="shared" si="10"/>
        <v>0</v>
      </c>
      <c r="AX63" s="27">
        <f t="shared" si="10"/>
        <v>0</v>
      </c>
      <c r="AY63" s="27">
        <f t="shared" si="12"/>
        <v>0</v>
      </c>
      <c r="AZ63" s="27"/>
      <c r="BA63" s="27"/>
      <c r="BB63" s="27"/>
      <c r="BC63" s="27"/>
      <c r="BD63" s="27">
        <f t="shared" si="13"/>
        <v>0</v>
      </c>
      <c r="BE63" s="27"/>
      <c r="BF63" s="27"/>
      <c r="BG63" s="27"/>
      <c r="BH63" s="27"/>
      <c r="BI63" s="27">
        <f t="shared" si="14"/>
        <v>0</v>
      </c>
      <c r="BJ63" s="27">
        <f t="shared" si="14"/>
        <v>0</v>
      </c>
      <c r="BK63" s="27">
        <f t="shared" si="14"/>
        <v>0</v>
      </c>
      <c r="BL63" s="27">
        <f t="shared" si="14"/>
        <v>0</v>
      </c>
      <c r="BM63" s="27">
        <f t="shared" si="14"/>
        <v>0</v>
      </c>
      <c r="BN63" s="27">
        <f t="shared" si="16"/>
        <v>0</v>
      </c>
      <c r="BO63" s="27"/>
      <c r="BP63" s="27"/>
      <c r="BQ63" s="27"/>
      <c r="BR63" s="27"/>
      <c r="BS63" s="27">
        <f t="shared" si="17"/>
        <v>0</v>
      </c>
      <c r="BT63" s="27"/>
      <c r="BU63" s="27"/>
      <c r="BV63" s="27"/>
      <c r="BW63" s="27"/>
      <c r="BX63" s="27">
        <f t="shared" si="18"/>
        <v>0</v>
      </c>
      <c r="BY63" s="27">
        <f t="shared" si="18"/>
        <v>0</v>
      </c>
      <c r="BZ63" s="27">
        <f t="shared" si="18"/>
        <v>0</v>
      </c>
      <c r="CA63" s="27">
        <f t="shared" si="18"/>
        <v>0</v>
      </c>
      <c r="CB63" s="27">
        <f t="shared" si="18"/>
        <v>0</v>
      </c>
      <c r="CC63" s="27">
        <f t="shared" si="20"/>
        <v>0</v>
      </c>
      <c r="CD63" s="27">
        <f t="shared" si="20"/>
        <v>0</v>
      </c>
      <c r="CE63" s="27">
        <f t="shared" si="20"/>
        <v>0</v>
      </c>
      <c r="CF63" s="27">
        <f t="shared" si="20"/>
        <v>0</v>
      </c>
      <c r="CG63" s="27">
        <f t="shared" si="20"/>
        <v>0</v>
      </c>
      <c r="CH63" s="27">
        <f t="shared" si="20"/>
        <v>0</v>
      </c>
      <c r="CI63" s="27">
        <f t="shared" si="20"/>
        <v>0</v>
      </c>
      <c r="CJ63" s="27">
        <f t="shared" si="20"/>
        <v>0</v>
      </c>
      <c r="CK63" s="27">
        <f t="shared" si="20"/>
        <v>0</v>
      </c>
      <c r="CL63" s="27">
        <f t="shared" si="20"/>
        <v>0</v>
      </c>
      <c r="CM63" s="27">
        <f t="shared" si="22"/>
        <v>0</v>
      </c>
      <c r="CN63" s="27">
        <f t="shared" si="22"/>
        <v>0</v>
      </c>
      <c r="CO63" s="27">
        <f t="shared" si="22"/>
        <v>0</v>
      </c>
      <c r="CP63" s="27">
        <f t="shared" si="22"/>
        <v>0</v>
      </c>
      <c r="CQ63" s="27">
        <f t="shared" si="22"/>
        <v>0</v>
      </c>
    </row>
    <row r="64" spans="1:95" s="8" customFormat="1" ht="63" customHeight="1" x14ac:dyDescent="0.3">
      <c r="A64" s="20" t="s">
        <v>157</v>
      </c>
      <c r="B64" s="25" t="s">
        <v>158</v>
      </c>
      <c r="C64" s="20">
        <v>7700</v>
      </c>
      <c r="D64" s="20"/>
      <c r="E64" s="26"/>
      <c r="F64" s="27">
        <f t="shared" si="2"/>
        <v>0</v>
      </c>
      <c r="G64" s="27">
        <f t="shared" si="2"/>
        <v>0</v>
      </c>
      <c r="H64" s="27"/>
      <c r="I64" s="27"/>
      <c r="J64" s="27"/>
      <c r="K64" s="27"/>
      <c r="L64" s="27"/>
      <c r="M64" s="27"/>
      <c r="N64" s="27"/>
      <c r="O64" s="27"/>
      <c r="P64" s="27">
        <f t="shared" si="4"/>
        <v>0</v>
      </c>
      <c r="Q64" s="27">
        <f t="shared" si="4"/>
        <v>0</v>
      </c>
      <c r="R64" s="27"/>
      <c r="S64" s="27"/>
      <c r="T64" s="27"/>
      <c r="U64" s="27"/>
      <c r="V64" s="27"/>
      <c r="W64" s="27"/>
      <c r="X64" s="27"/>
      <c r="Y64" s="27"/>
      <c r="Z64" s="27">
        <f t="shared" si="6"/>
        <v>0</v>
      </c>
      <c r="AA64" s="27">
        <f t="shared" si="6"/>
        <v>0</v>
      </c>
      <c r="AB64" s="27">
        <f t="shared" si="6"/>
        <v>0</v>
      </c>
      <c r="AC64" s="27">
        <f t="shared" si="6"/>
        <v>0</v>
      </c>
      <c r="AD64" s="27">
        <f t="shared" si="6"/>
        <v>0</v>
      </c>
      <c r="AE64" s="27">
        <f t="shared" si="6"/>
        <v>0</v>
      </c>
      <c r="AF64" s="27">
        <f t="shared" si="6"/>
        <v>0</v>
      </c>
      <c r="AG64" s="27">
        <f t="shared" si="6"/>
        <v>0</v>
      </c>
      <c r="AH64" s="27">
        <f t="shared" si="6"/>
        <v>0</v>
      </c>
      <c r="AI64" s="27">
        <f t="shared" si="6"/>
        <v>0</v>
      </c>
      <c r="AJ64" s="27">
        <f t="shared" si="8"/>
        <v>0</v>
      </c>
      <c r="AK64" s="27"/>
      <c r="AL64" s="27"/>
      <c r="AM64" s="27"/>
      <c r="AN64" s="27"/>
      <c r="AO64" s="27">
        <f t="shared" si="9"/>
        <v>0</v>
      </c>
      <c r="AP64" s="27"/>
      <c r="AQ64" s="27"/>
      <c r="AR64" s="27"/>
      <c r="AS64" s="27"/>
      <c r="AT64" s="27">
        <f t="shared" si="10"/>
        <v>0</v>
      </c>
      <c r="AU64" s="27">
        <f t="shared" si="10"/>
        <v>0</v>
      </c>
      <c r="AV64" s="27">
        <f t="shared" si="10"/>
        <v>0</v>
      </c>
      <c r="AW64" s="27">
        <f t="shared" si="10"/>
        <v>0</v>
      </c>
      <c r="AX64" s="27">
        <f t="shared" si="10"/>
        <v>0</v>
      </c>
      <c r="AY64" s="27">
        <f t="shared" si="12"/>
        <v>0</v>
      </c>
      <c r="AZ64" s="27"/>
      <c r="BA64" s="27"/>
      <c r="BB64" s="27"/>
      <c r="BC64" s="27"/>
      <c r="BD64" s="27">
        <f t="shared" si="13"/>
        <v>0</v>
      </c>
      <c r="BE64" s="27"/>
      <c r="BF64" s="27"/>
      <c r="BG64" s="27"/>
      <c r="BH64" s="27"/>
      <c r="BI64" s="27">
        <f t="shared" si="14"/>
        <v>0</v>
      </c>
      <c r="BJ64" s="27">
        <f t="shared" si="14"/>
        <v>0</v>
      </c>
      <c r="BK64" s="27">
        <f t="shared" si="14"/>
        <v>0</v>
      </c>
      <c r="BL64" s="27">
        <f t="shared" si="14"/>
        <v>0</v>
      </c>
      <c r="BM64" s="27">
        <f t="shared" si="14"/>
        <v>0</v>
      </c>
      <c r="BN64" s="27">
        <f t="shared" si="16"/>
        <v>0</v>
      </c>
      <c r="BO64" s="27"/>
      <c r="BP64" s="27"/>
      <c r="BQ64" s="27"/>
      <c r="BR64" s="27"/>
      <c r="BS64" s="27">
        <f t="shared" si="17"/>
        <v>0</v>
      </c>
      <c r="BT64" s="27"/>
      <c r="BU64" s="27"/>
      <c r="BV64" s="27"/>
      <c r="BW64" s="27"/>
      <c r="BX64" s="27">
        <f t="shared" si="18"/>
        <v>0</v>
      </c>
      <c r="BY64" s="27">
        <f t="shared" si="18"/>
        <v>0</v>
      </c>
      <c r="BZ64" s="27">
        <f t="shared" si="18"/>
        <v>0</v>
      </c>
      <c r="CA64" s="27">
        <f t="shared" si="18"/>
        <v>0</v>
      </c>
      <c r="CB64" s="27">
        <f t="shared" si="18"/>
        <v>0</v>
      </c>
      <c r="CC64" s="27">
        <f t="shared" si="20"/>
        <v>0</v>
      </c>
      <c r="CD64" s="27">
        <f t="shared" si="20"/>
        <v>0</v>
      </c>
      <c r="CE64" s="27">
        <f t="shared" si="20"/>
        <v>0</v>
      </c>
      <c r="CF64" s="27">
        <f t="shared" si="20"/>
        <v>0</v>
      </c>
      <c r="CG64" s="27">
        <f t="shared" si="20"/>
        <v>0</v>
      </c>
      <c r="CH64" s="27">
        <f t="shared" si="20"/>
        <v>0</v>
      </c>
      <c r="CI64" s="27">
        <f t="shared" si="20"/>
        <v>0</v>
      </c>
      <c r="CJ64" s="27">
        <f t="shared" si="20"/>
        <v>0</v>
      </c>
      <c r="CK64" s="27">
        <f t="shared" si="20"/>
        <v>0</v>
      </c>
      <c r="CL64" s="27">
        <f t="shared" si="20"/>
        <v>0</v>
      </c>
      <c r="CM64" s="27">
        <f t="shared" si="22"/>
        <v>0</v>
      </c>
      <c r="CN64" s="27">
        <f t="shared" si="22"/>
        <v>0</v>
      </c>
      <c r="CO64" s="27">
        <f t="shared" si="22"/>
        <v>0</v>
      </c>
      <c r="CP64" s="27">
        <f t="shared" si="22"/>
        <v>0</v>
      </c>
      <c r="CQ64" s="27">
        <f t="shared" si="22"/>
        <v>0</v>
      </c>
    </row>
    <row r="65" spans="1:95" s="33" customFormat="1" ht="36.6" customHeight="1" x14ac:dyDescent="0.3">
      <c r="A65" s="37" t="s">
        <v>201</v>
      </c>
      <c r="B65" s="40" t="s">
        <v>159</v>
      </c>
      <c r="C65" s="41">
        <v>7800</v>
      </c>
      <c r="D65" s="42"/>
      <c r="E65" s="43"/>
      <c r="F65" s="32">
        <f t="shared" si="2"/>
        <v>0</v>
      </c>
      <c r="G65" s="32">
        <f t="shared" si="2"/>
        <v>0</v>
      </c>
      <c r="H65" s="32"/>
      <c r="I65" s="32"/>
      <c r="J65" s="32"/>
      <c r="K65" s="32"/>
      <c r="L65" s="32"/>
      <c r="M65" s="32"/>
      <c r="N65" s="32"/>
      <c r="O65" s="32"/>
      <c r="P65" s="32">
        <f t="shared" si="4"/>
        <v>0</v>
      </c>
      <c r="Q65" s="32">
        <f t="shared" si="4"/>
        <v>0</v>
      </c>
      <c r="R65" s="32"/>
      <c r="S65" s="32"/>
      <c r="T65" s="32"/>
      <c r="U65" s="32"/>
      <c r="V65" s="32"/>
      <c r="W65" s="32"/>
      <c r="X65" s="32"/>
      <c r="Y65" s="32"/>
      <c r="Z65" s="32">
        <f t="shared" si="6"/>
        <v>0</v>
      </c>
      <c r="AA65" s="32">
        <f t="shared" si="6"/>
        <v>0</v>
      </c>
      <c r="AB65" s="32">
        <f t="shared" si="6"/>
        <v>0</v>
      </c>
      <c r="AC65" s="32">
        <f t="shared" si="6"/>
        <v>0</v>
      </c>
      <c r="AD65" s="32">
        <f t="shared" si="6"/>
        <v>0</v>
      </c>
      <c r="AE65" s="32">
        <f t="shared" si="6"/>
        <v>0</v>
      </c>
      <c r="AF65" s="32">
        <f t="shared" si="6"/>
        <v>0</v>
      </c>
      <c r="AG65" s="32">
        <f t="shared" si="6"/>
        <v>0</v>
      </c>
      <c r="AH65" s="32">
        <f t="shared" si="6"/>
        <v>0</v>
      </c>
      <c r="AI65" s="32">
        <f t="shared" si="6"/>
        <v>0</v>
      </c>
      <c r="AJ65" s="32">
        <f t="shared" si="8"/>
        <v>0</v>
      </c>
      <c r="AK65" s="32"/>
      <c r="AL65" s="32"/>
      <c r="AM65" s="32"/>
      <c r="AN65" s="32"/>
      <c r="AO65" s="32">
        <f t="shared" si="9"/>
        <v>0</v>
      </c>
      <c r="AP65" s="32"/>
      <c r="AQ65" s="32"/>
      <c r="AR65" s="32"/>
      <c r="AS65" s="32"/>
      <c r="AT65" s="32">
        <f t="shared" si="10"/>
        <v>0</v>
      </c>
      <c r="AU65" s="32">
        <f t="shared" si="10"/>
        <v>0</v>
      </c>
      <c r="AV65" s="32">
        <f t="shared" si="10"/>
        <v>0</v>
      </c>
      <c r="AW65" s="32">
        <f t="shared" si="10"/>
        <v>0</v>
      </c>
      <c r="AX65" s="32">
        <f t="shared" si="10"/>
        <v>0</v>
      </c>
      <c r="AY65" s="32">
        <f t="shared" si="12"/>
        <v>0</v>
      </c>
      <c r="AZ65" s="32"/>
      <c r="BA65" s="32"/>
      <c r="BB65" s="32"/>
      <c r="BC65" s="32"/>
      <c r="BD65" s="32">
        <f t="shared" si="13"/>
        <v>0</v>
      </c>
      <c r="BE65" s="32"/>
      <c r="BF65" s="32"/>
      <c r="BG65" s="32"/>
      <c r="BH65" s="32"/>
      <c r="BI65" s="32">
        <f t="shared" si="14"/>
        <v>0</v>
      </c>
      <c r="BJ65" s="32">
        <f t="shared" si="14"/>
        <v>0</v>
      </c>
      <c r="BK65" s="32">
        <f t="shared" si="14"/>
        <v>0</v>
      </c>
      <c r="BL65" s="32">
        <f t="shared" si="14"/>
        <v>0</v>
      </c>
      <c r="BM65" s="32">
        <f t="shared" si="14"/>
        <v>0</v>
      </c>
      <c r="BN65" s="32">
        <f t="shared" si="16"/>
        <v>0</v>
      </c>
      <c r="BO65" s="32"/>
      <c r="BP65" s="32"/>
      <c r="BQ65" s="32"/>
      <c r="BR65" s="32"/>
      <c r="BS65" s="32">
        <f t="shared" si="17"/>
        <v>0</v>
      </c>
      <c r="BT65" s="32"/>
      <c r="BU65" s="32"/>
      <c r="BV65" s="32"/>
      <c r="BW65" s="32"/>
      <c r="BX65" s="32">
        <f t="shared" si="18"/>
        <v>0</v>
      </c>
      <c r="BY65" s="32">
        <f t="shared" si="18"/>
        <v>0</v>
      </c>
      <c r="BZ65" s="32">
        <f t="shared" si="18"/>
        <v>0</v>
      </c>
      <c r="CA65" s="32">
        <f t="shared" si="18"/>
        <v>0</v>
      </c>
      <c r="CB65" s="32">
        <f t="shared" si="18"/>
        <v>0</v>
      </c>
      <c r="CC65" s="32">
        <f t="shared" si="20"/>
        <v>0</v>
      </c>
      <c r="CD65" s="32">
        <f t="shared" si="20"/>
        <v>0</v>
      </c>
      <c r="CE65" s="32">
        <f t="shared" si="20"/>
        <v>0</v>
      </c>
      <c r="CF65" s="32">
        <f t="shared" si="20"/>
        <v>0</v>
      </c>
      <c r="CG65" s="32">
        <f t="shared" si="20"/>
        <v>0</v>
      </c>
      <c r="CH65" s="32">
        <f t="shared" si="20"/>
        <v>0</v>
      </c>
      <c r="CI65" s="32">
        <f t="shared" si="20"/>
        <v>0</v>
      </c>
      <c r="CJ65" s="32">
        <f t="shared" si="20"/>
        <v>0</v>
      </c>
      <c r="CK65" s="32">
        <f t="shared" si="20"/>
        <v>0</v>
      </c>
      <c r="CL65" s="32">
        <f t="shared" si="20"/>
        <v>0</v>
      </c>
      <c r="CM65" s="32">
        <f t="shared" si="22"/>
        <v>0</v>
      </c>
      <c r="CN65" s="32">
        <f t="shared" si="22"/>
        <v>0</v>
      </c>
      <c r="CO65" s="32">
        <f t="shared" si="22"/>
        <v>0</v>
      </c>
      <c r="CP65" s="32">
        <f t="shared" si="22"/>
        <v>0</v>
      </c>
      <c r="CQ65" s="32">
        <f t="shared" si="22"/>
        <v>0</v>
      </c>
    </row>
    <row r="66" spans="1:95" s="33" customFormat="1" ht="30.6" customHeight="1" x14ac:dyDescent="0.3">
      <c r="A66" s="29" t="s">
        <v>160</v>
      </c>
      <c r="B66" s="30" t="s">
        <v>161</v>
      </c>
      <c r="C66" s="29">
        <v>7802</v>
      </c>
      <c r="D66" s="29" t="s">
        <v>146</v>
      </c>
      <c r="E66" s="35" t="s">
        <v>162</v>
      </c>
      <c r="F66" s="32">
        <f t="shared" si="2"/>
        <v>30600</v>
      </c>
      <c r="G66" s="32">
        <f t="shared" si="2"/>
        <v>30600</v>
      </c>
      <c r="H66" s="32"/>
      <c r="I66" s="32"/>
      <c r="J66" s="32"/>
      <c r="K66" s="32"/>
      <c r="L66" s="32"/>
      <c r="M66" s="32"/>
      <c r="N66" s="32">
        <v>30600</v>
      </c>
      <c r="O66" s="32">
        <v>30600</v>
      </c>
      <c r="P66" s="32">
        <f t="shared" si="4"/>
        <v>0</v>
      </c>
      <c r="Q66" s="32">
        <f t="shared" si="4"/>
        <v>0</v>
      </c>
      <c r="R66" s="32"/>
      <c r="S66" s="32"/>
      <c r="T66" s="32"/>
      <c r="U66" s="32"/>
      <c r="V66" s="32"/>
      <c r="W66" s="32"/>
      <c r="X66" s="32"/>
      <c r="Y66" s="32"/>
      <c r="Z66" s="32">
        <f t="shared" si="6"/>
        <v>30600</v>
      </c>
      <c r="AA66" s="32">
        <f t="shared" si="6"/>
        <v>30600</v>
      </c>
      <c r="AB66" s="32">
        <f t="shared" si="6"/>
        <v>0</v>
      </c>
      <c r="AC66" s="32">
        <f t="shared" si="6"/>
        <v>0</v>
      </c>
      <c r="AD66" s="32">
        <f t="shared" si="6"/>
        <v>0</v>
      </c>
      <c r="AE66" s="32">
        <f t="shared" si="6"/>
        <v>0</v>
      </c>
      <c r="AF66" s="32">
        <f t="shared" si="6"/>
        <v>0</v>
      </c>
      <c r="AG66" s="32">
        <f t="shared" si="6"/>
        <v>0</v>
      </c>
      <c r="AH66" s="32">
        <f t="shared" si="6"/>
        <v>30600</v>
      </c>
      <c r="AI66" s="32">
        <f t="shared" si="6"/>
        <v>30600</v>
      </c>
      <c r="AJ66" s="32">
        <f t="shared" si="8"/>
        <v>36800</v>
      </c>
      <c r="AK66" s="32"/>
      <c r="AL66" s="32"/>
      <c r="AM66" s="32"/>
      <c r="AN66" s="32">
        <v>36800</v>
      </c>
      <c r="AO66" s="32">
        <f t="shared" si="9"/>
        <v>0</v>
      </c>
      <c r="AP66" s="32"/>
      <c r="AQ66" s="32"/>
      <c r="AR66" s="32"/>
      <c r="AS66" s="32"/>
      <c r="AT66" s="32">
        <f t="shared" si="10"/>
        <v>36800</v>
      </c>
      <c r="AU66" s="32">
        <f t="shared" si="10"/>
        <v>0</v>
      </c>
      <c r="AV66" s="32">
        <f t="shared" si="10"/>
        <v>0</v>
      </c>
      <c r="AW66" s="32">
        <f t="shared" si="10"/>
        <v>0</v>
      </c>
      <c r="AX66" s="32">
        <f t="shared" si="10"/>
        <v>36800</v>
      </c>
      <c r="AY66" s="32">
        <f t="shared" si="12"/>
        <v>36800</v>
      </c>
      <c r="AZ66" s="32"/>
      <c r="BA66" s="32"/>
      <c r="BB66" s="32"/>
      <c r="BC66" s="32">
        <v>36800</v>
      </c>
      <c r="BD66" s="32">
        <f t="shared" si="13"/>
        <v>0</v>
      </c>
      <c r="BE66" s="32"/>
      <c r="BF66" s="32"/>
      <c r="BG66" s="32"/>
      <c r="BH66" s="32"/>
      <c r="BI66" s="32">
        <f t="shared" si="14"/>
        <v>36800</v>
      </c>
      <c r="BJ66" s="32">
        <f t="shared" si="14"/>
        <v>0</v>
      </c>
      <c r="BK66" s="32">
        <f t="shared" si="14"/>
        <v>0</v>
      </c>
      <c r="BL66" s="32">
        <f t="shared" si="14"/>
        <v>0</v>
      </c>
      <c r="BM66" s="32">
        <f t="shared" si="14"/>
        <v>36800</v>
      </c>
      <c r="BN66" s="32">
        <f t="shared" si="16"/>
        <v>36800</v>
      </c>
      <c r="BO66" s="32"/>
      <c r="BP66" s="32"/>
      <c r="BQ66" s="32"/>
      <c r="BR66" s="32">
        <v>36800</v>
      </c>
      <c r="BS66" s="32">
        <f t="shared" si="17"/>
        <v>0</v>
      </c>
      <c r="BT66" s="32"/>
      <c r="BU66" s="32"/>
      <c r="BV66" s="32"/>
      <c r="BW66" s="32"/>
      <c r="BX66" s="32">
        <f t="shared" si="18"/>
        <v>36800</v>
      </c>
      <c r="BY66" s="32">
        <f t="shared" si="18"/>
        <v>0</v>
      </c>
      <c r="BZ66" s="32">
        <f t="shared" si="18"/>
        <v>0</v>
      </c>
      <c r="CA66" s="32">
        <f t="shared" si="18"/>
        <v>0</v>
      </c>
      <c r="CB66" s="32">
        <f t="shared" si="18"/>
        <v>36800</v>
      </c>
      <c r="CC66" s="32">
        <f t="shared" si="20"/>
        <v>36800</v>
      </c>
      <c r="CD66" s="32">
        <f t="shared" si="20"/>
        <v>0</v>
      </c>
      <c r="CE66" s="32">
        <f t="shared" si="20"/>
        <v>0</v>
      </c>
      <c r="CF66" s="32">
        <f t="shared" si="20"/>
        <v>0</v>
      </c>
      <c r="CG66" s="32">
        <f t="shared" si="20"/>
        <v>36800</v>
      </c>
      <c r="CH66" s="32">
        <f t="shared" si="20"/>
        <v>0</v>
      </c>
      <c r="CI66" s="32">
        <f t="shared" si="20"/>
        <v>0</v>
      </c>
      <c r="CJ66" s="32">
        <f t="shared" si="20"/>
        <v>0</v>
      </c>
      <c r="CK66" s="32">
        <f t="shared" si="20"/>
        <v>0</v>
      </c>
      <c r="CL66" s="32">
        <f t="shared" si="20"/>
        <v>0</v>
      </c>
      <c r="CM66" s="32">
        <f t="shared" si="22"/>
        <v>36800</v>
      </c>
      <c r="CN66" s="32">
        <f t="shared" si="22"/>
        <v>0</v>
      </c>
      <c r="CO66" s="32">
        <f t="shared" si="22"/>
        <v>0</v>
      </c>
      <c r="CP66" s="32">
        <f t="shared" si="22"/>
        <v>0</v>
      </c>
      <c r="CQ66" s="32">
        <f t="shared" si="22"/>
        <v>36800</v>
      </c>
    </row>
    <row r="67" spans="1:95" s="33" customFormat="1" ht="44.4" customHeight="1" x14ac:dyDescent="0.3">
      <c r="A67" s="29" t="s">
        <v>163</v>
      </c>
      <c r="B67" s="44" t="s">
        <v>164</v>
      </c>
      <c r="C67" s="42">
        <v>7501</v>
      </c>
      <c r="D67" s="29" t="s">
        <v>146</v>
      </c>
      <c r="E67" s="45" t="s">
        <v>165</v>
      </c>
      <c r="F67" s="32">
        <f t="shared" si="2"/>
        <v>9240</v>
      </c>
      <c r="G67" s="32">
        <f t="shared" si="2"/>
        <v>9240</v>
      </c>
      <c r="H67" s="32"/>
      <c r="I67" s="32"/>
      <c r="J67" s="32"/>
      <c r="K67" s="32"/>
      <c r="L67" s="32"/>
      <c r="M67" s="32"/>
      <c r="N67" s="32">
        <f>6758.77+338+2041.23+102</f>
        <v>9240</v>
      </c>
      <c r="O67" s="32">
        <f>6758.77+338+2041.23+102</f>
        <v>9240</v>
      </c>
      <c r="P67" s="32">
        <f t="shared" si="4"/>
        <v>0</v>
      </c>
      <c r="Q67" s="32">
        <f t="shared" si="4"/>
        <v>0</v>
      </c>
      <c r="R67" s="32"/>
      <c r="S67" s="32"/>
      <c r="T67" s="32"/>
      <c r="U67" s="32"/>
      <c r="V67" s="32"/>
      <c r="W67" s="32"/>
      <c r="X67" s="32"/>
      <c r="Y67" s="32"/>
      <c r="Z67" s="32">
        <f t="shared" si="6"/>
        <v>9240</v>
      </c>
      <c r="AA67" s="32">
        <f t="shared" si="6"/>
        <v>9240</v>
      </c>
      <c r="AB67" s="32">
        <f t="shared" si="6"/>
        <v>0</v>
      </c>
      <c r="AC67" s="32">
        <f t="shared" si="6"/>
        <v>0</v>
      </c>
      <c r="AD67" s="32">
        <f t="shared" si="6"/>
        <v>0</v>
      </c>
      <c r="AE67" s="32">
        <f t="shared" si="6"/>
        <v>0</v>
      </c>
      <c r="AF67" s="32">
        <f t="shared" si="6"/>
        <v>0</v>
      </c>
      <c r="AG67" s="32">
        <f t="shared" si="6"/>
        <v>0</v>
      </c>
      <c r="AH67" s="32">
        <f t="shared" si="6"/>
        <v>9240</v>
      </c>
      <c r="AI67" s="32">
        <f t="shared" si="6"/>
        <v>9240</v>
      </c>
      <c r="AJ67" s="32">
        <f t="shared" si="8"/>
        <v>0</v>
      </c>
      <c r="AK67" s="32"/>
      <c r="AL67" s="32"/>
      <c r="AM67" s="32"/>
      <c r="AN67" s="32"/>
      <c r="AO67" s="32">
        <f t="shared" si="9"/>
        <v>0</v>
      </c>
      <c r="AP67" s="32"/>
      <c r="AQ67" s="32"/>
      <c r="AR67" s="32"/>
      <c r="AS67" s="32"/>
      <c r="AT67" s="32">
        <f t="shared" si="10"/>
        <v>0</v>
      </c>
      <c r="AU67" s="32">
        <f t="shared" si="10"/>
        <v>0</v>
      </c>
      <c r="AV67" s="32">
        <f t="shared" si="10"/>
        <v>0</v>
      </c>
      <c r="AW67" s="32">
        <f t="shared" si="10"/>
        <v>0</v>
      </c>
      <c r="AX67" s="32">
        <f t="shared" si="10"/>
        <v>0</v>
      </c>
      <c r="AY67" s="32">
        <f t="shared" si="12"/>
        <v>0</v>
      </c>
      <c r="AZ67" s="32"/>
      <c r="BA67" s="32"/>
      <c r="BB67" s="32"/>
      <c r="BC67" s="32"/>
      <c r="BD67" s="32">
        <f t="shared" si="13"/>
        <v>0</v>
      </c>
      <c r="BE67" s="32"/>
      <c r="BF67" s="32"/>
      <c r="BG67" s="32"/>
      <c r="BH67" s="32"/>
      <c r="BI67" s="32">
        <f t="shared" si="14"/>
        <v>0</v>
      </c>
      <c r="BJ67" s="32">
        <f t="shared" si="14"/>
        <v>0</v>
      </c>
      <c r="BK67" s="32">
        <f t="shared" si="14"/>
        <v>0</v>
      </c>
      <c r="BL67" s="32">
        <f t="shared" si="14"/>
        <v>0</v>
      </c>
      <c r="BM67" s="32">
        <f t="shared" si="14"/>
        <v>0</v>
      </c>
      <c r="BN67" s="32">
        <f t="shared" si="16"/>
        <v>0</v>
      </c>
      <c r="BO67" s="32"/>
      <c r="BP67" s="32"/>
      <c r="BQ67" s="32"/>
      <c r="BR67" s="32"/>
      <c r="BS67" s="32">
        <f t="shared" si="17"/>
        <v>0</v>
      </c>
      <c r="BT67" s="32"/>
      <c r="BU67" s="32"/>
      <c r="BV67" s="32"/>
      <c r="BW67" s="32"/>
      <c r="BX67" s="32">
        <f t="shared" si="18"/>
        <v>0</v>
      </c>
      <c r="BY67" s="32">
        <f t="shared" si="18"/>
        <v>0</v>
      </c>
      <c r="BZ67" s="32">
        <f t="shared" si="18"/>
        <v>0</v>
      </c>
      <c r="CA67" s="32">
        <f t="shared" si="18"/>
        <v>0</v>
      </c>
      <c r="CB67" s="32">
        <f t="shared" si="18"/>
        <v>0</v>
      </c>
      <c r="CC67" s="32">
        <f t="shared" si="20"/>
        <v>0</v>
      </c>
      <c r="CD67" s="32">
        <f t="shared" si="20"/>
        <v>0</v>
      </c>
      <c r="CE67" s="32">
        <f t="shared" si="20"/>
        <v>0</v>
      </c>
      <c r="CF67" s="32">
        <f t="shared" si="20"/>
        <v>0</v>
      </c>
      <c r="CG67" s="32">
        <f t="shared" si="20"/>
        <v>0</v>
      </c>
      <c r="CH67" s="32">
        <f t="shared" si="20"/>
        <v>0</v>
      </c>
      <c r="CI67" s="32">
        <f t="shared" si="20"/>
        <v>0</v>
      </c>
      <c r="CJ67" s="32">
        <f t="shared" si="20"/>
        <v>0</v>
      </c>
      <c r="CK67" s="32">
        <f t="shared" si="20"/>
        <v>0</v>
      </c>
      <c r="CL67" s="32">
        <f t="shared" si="20"/>
        <v>0</v>
      </c>
      <c r="CM67" s="32">
        <f t="shared" si="22"/>
        <v>0</v>
      </c>
      <c r="CN67" s="32">
        <f t="shared" si="22"/>
        <v>0</v>
      </c>
      <c r="CO67" s="32">
        <f t="shared" si="22"/>
        <v>0</v>
      </c>
      <c r="CP67" s="32">
        <f t="shared" si="22"/>
        <v>0</v>
      </c>
      <c r="CQ67" s="32">
        <f t="shared" si="22"/>
        <v>0</v>
      </c>
    </row>
    <row r="68" spans="1:95" s="33" customFormat="1" ht="60" customHeight="1" x14ac:dyDescent="0.3">
      <c r="A68" s="42" t="s">
        <v>166</v>
      </c>
      <c r="B68" s="40" t="s">
        <v>167</v>
      </c>
      <c r="C68" s="42">
        <v>8000</v>
      </c>
      <c r="D68" s="42" t="s">
        <v>146</v>
      </c>
      <c r="E68" s="35" t="s">
        <v>168</v>
      </c>
      <c r="F68" s="32">
        <f t="shared" si="2"/>
        <v>0</v>
      </c>
      <c r="G68" s="32">
        <f t="shared" si="2"/>
        <v>0</v>
      </c>
      <c r="H68" s="32"/>
      <c r="I68" s="32"/>
      <c r="J68" s="32"/>
      <c r="K68" s="32"/>
      <c r="L68" s="32"/>
      <c r="M68" s="32"/>
      <c r="N68" s="32"/>
      <c r="O68" s="32"/>
      <c r="P68" s="32">
        <f t="shared" si="4"/>
        <v>0</v>
      </c>
      <c r="Q68" s="32">
        <f t="shared" si="4"/>
        <v>0</v>
      </c>
      <c r="R68" s="32"/>
      <c r="S68" s="32"/>
      <c r="T68" s="32"/>
      <c r="U68" s="32"/>
      <c r="V68" s="32"/>
      <c r="W68" s="32"/>
      <c r="X68" s="32"/>
      <c r="Y68" s="32"/>
      <c r="Z68" s="32">
        <f t="shared" si="6"/>
        <v>0</v>
      </c>
      <c r="AA68" s="32">
        <f t="shared" si="6"/>
        <v>0</v>
      </c>
      <c r="AB68" s="32">
        <f t="shared" si="6"/>
        <v>0</v>
      </c>
      <c r="AC68" s="32">
        <f t="shared" si="6"/>
        <v>0</v>
      </c>
      <c r="AD68" s="32">
        <f t="shared" si="6"/>
        <v>0</v>
      </c>
      <c r="AE68" s="32">
        <f t="shared" si="6"/>
        <v>0</v>
      </c>
      <c r="AF68" s="32">
        <f t="shared" si="6"/>
        <v>0</v>
      </c>
      <c r="AG68" s="32">
        <f t="shared" si="6"/>
        <v>0</v>
      </c>
      <c r="AH68" s="32">
        <f t="shared" si="6"/>
        <v>0</v>
      </c>
      <c r="AI68" s="32">
        <f t="shared" si="6"/>
        <v>0</v>
      </c>
      <c r="AJ68" s="32">
        <f t="shared" si="8"/>
        <v>0</v>
      </c>
      <c r="AK68" s="32"/>
      <c r="AL68" s="32"/>
      <c r="AM68" s="32"/>
      <c r="AN68" s="32"/>
      <c r="AO68" s="32">
        <f t="shared" si="9"/>
        <v>0</v>
      </c>
      <c r="AP68" s="32"/>
      <c r="AQ68" s="32"/>
      <c r="AR68" s="32"/>
      <c r="AS68" s="32"/>
      <c r="AT68" s="32">
        <f t="shared" si="10"/>
        <v>0</v>
      </c>
      <c r="AU68" s="32">
        <f t="shared" si="10"/>
        <v>0</v>
      </c>
      <c r="AV68" s="32">
        <f t="shared" si="10"/>
        <v>0</v>
      </c>
      <c r="AW68" s="32">
        <f t="shared" si="10"/>
        <v>0</v>
      </c>
      <c r="AX68" s="32">
        <f t="shared" si="10"/>
        <v>0</v>
      </c>
      <c r="AY68" s="32">
        <f t="shared" si="12"/>
        <v>230700</v>
      </c>
      <c r="AZ68" s="32"/>
      <c r="BA68" s="32"/>
      <c r="BB68" s="32"/>
      <c r="BC68" s="32">
        <v>230700</v>
      </c>
      <c r="BD68" s="32">
        <f t="shared" si="13"/>
        <v>0</v>
      </c>
      <c r="BE68" s="32"/>
      <c r="BF68" s="32"/>
      <c r="BG68" s="32"/>
      <c r="BH68" s="32"/>
      <c r="BI68" s="32">
        <f t="shared" si="14"/>
        <v>230700</v>
      </c>
      <c r="BJ68" s="32">
        <f t="shared" si="14"/>
        <v>0</v>
      </c>
      <c r="BK68" s="32">
        <f t="shared" si="14"/>
        <v>0</v>
      </c>
      <c r="BL68" s="32">
        <f t="shared" si="14"/>
        <v>0</v>
      </c>
      <c r="BM68" s="32">
        <f t="shared" si="14"/>
        <v>230700</v>
      </c>
      <c r="BN68" s="32">
        <f t="shared" si="16"/>
        <v>512800</v>
      </c>
      <c r="BO68" s="32"/>
      <c r="BP68" s="32"/>
      <c r="BQ68" s="32"/>
      <c r="BR68" s="32">
        <v>512800</v>
      </c>
      <c r="BS68" s="32">
        <f t="shared" si="17"/>
        <v>0</v>
      </c>
      <c r="BT68" s="32"/>
      <c r="BU68" s="32"/>
      <c r="BV68" s="32"/>
      <c r="BW68" s="32"/>
      <c r="BX68" s="32">
        <f t="shared" si="18"/>
        <v>512800</v>
      </c>
      <c r="BY68" s="32">
        <f t="shared" si="18"/>
        <v>0</v>
      </c>
      <c r="BZ68" s="32">
        <f t="shared" si="18"/>
        <v>0</v>
      </c>
      <c r="CA68" s="32">
        <f t="shared" si="18"/>
        <v>0</v>
      </c>
      <c r="CB68" s="32">
        <f t="shared" si="18"/>
        <v>512800</v>
      </c>
      <c r="CC68" s="32">
        <f t="shared" si="20"/>
        <v>512800</v>
      </c>
      <c r="CD68" s="32">
        <f t="shared" si="20"/>
        <v>0</v>
      </c>
      <c r="CE68" s="32">
        <f t="shared" si="20"/>
        <v>0</v>
      </c>
      <c r="CF68" s="32">
        <f t="shared" si="20"/>
        <v>0</v>
      </c>
      <c r="CG68" s="32">
        <f t="shared" si="20"/>
        <v>512800</v>
      </c>
      <c r="CH68" s="32">
        <f t="shared" si="20"/>
        <v>0</v>
      </c>
      <c r="CI68" s="32">
        <f t="shared" si="20"/>
        <v>0</v>
      </c>
      <c r="CJ68" s="32">
        <f t="shared" si="20"/>
        <v>0</v>
      </c>
      <c r="CK68" s="32">
        <f t="shared" si="20"/>
        <v>0</v>
      </c>
      <c r="CL68" s="32">
        <f t="shared" si="20"/>
        <v>0</v>
      </c>
      <c r="CM68" s="32">
        <f t="shared" si="22"/>
        <v>512800</v>
      </c>
      <c r="CN68" s="32">
        <f t="shared" si="22"/>
        <v>0</v>
      </c>
      <c r="CO68" s="32">
        <f t="shared" si="22"/>
        <v>0</v>
      </c>
      <c r="CP68" s="32">
        <f t="shared" si="22"/>
        <v>0</v>
      </c>
      <c r="CQ68" s="32">
        <f t="shared" si="22"/>
        <v>512800</v>
      </c>
    </row>
    <row r="69" spans="1:95" s="8" customFormat="1" ht="34.799999999999997" customHeight="1" x14ac:dyDescent="0.3">
      <c r="A69" s="20"/>
      <c r="B69" s="25" t="s">
        <v>169</v>
      </c>
      <c r="C69" s="20">
        <v>10600</v>
      </c>
      <c r="D69" s="20"/>
      <c r="E69" s="26"/>
      <c r="F69" s="27">
        <f t="shared" si="2"/>
        <v>0</v>
      </c>
      <c r="G69" s="27">
        <f t="shared" si="2"/>
        <v>0</v>
      </c>
      <c r="H69" s="27"/>
      <c r="I69" s="27"/>
      <c r="J69" s="27"/>
      <c r="K69" s="27"/>
      <c r="L69" s="27"/>
      <c r="M69" s="27"/>
      <c r="N69" s="27"/>
      <c r="O69" s="27"/>
      <c r="P69" s="27">
        <f t="shared" si="4"/>
        <v>0</v>
      </c>
      <c r="Q69" s="27">
        <f t="shared" si="4"/>
        <v>0</v>
      </c>
      <c r="R69" s="27"/>
      <c r="S69" s="27"/>
      <c r="T69" s="27"/>
      <c r="U69" s="27"/>
      <c r="V69" s="27"/>
      <c r="W69" s="27"/>
      <c r="X69" s="27"/>
      <c r="Y69" s="27"/>
      <c r="Z69" s="27">
        <f t="shared" si="6"/>
        <v>0</v>
      </c>
      <c r="AA69" s="27">
        <f t="shared" si="6"/>
        <v>0</v>
      </c>
      <c r="AB69" s="27">
        <f t="shared" si="6"/>
        <v>0</v>
      </c>
      <c r="AC69" s="27">
        <f t="shared" si="6"/>
        <v>0</v>
      </c>
      <c r="AD69" s="27">
        <f t="shared" si="6"/>
        <v>0</v>
      </c>
      <c r="AE69" s="27">
        <f t="shared" si="6"/>
        <v>0</v>
      </c>
      <c r="AF69" s="27">
        <f t="shared" si="6"/>
        <v>0</v>
      </c>
      <c r="AG69" s="27">
        <f t="shared" si="6"/>
        <v>0</v>
      </c>
      <c r="AH69" s="27">
        <f t="shared" si="6"/>
        <v>0</v>
      </c>
      <c r="AI69" s="27">
        <f t="shared" si="6"/>
        <v>0</v>
      </c>
      <c r="AJ69" s="27">
        <f t="shared" si="8"/>
        <v>0</v>
      </c>
      <c r="AK69" s="27"/>
      <c r="AL69" s="27"/>
      <c r="AM69" s="27"/>
      <c r="AN69" s="27"/>
      <c r="AO69" s="27">
        <f t="shared" si="9"/>
        <v>0</v>
      </c>
      <c r="AP69" s="27"/>
      <c r="AQ69" s="27"/>
      <c r="AR69" s="27"/>
      <c r="AS69" s="27"/>
      <c r="AT69" s="27">
        <f t="shared" si="10"/>
        <v>0</v>
      </c>
      <c r="AU69" s="27">
        <f t="shared" si="10"/>
        <v>0</v>
      </c>
      <c r="AV69" s="27">
        <f t="shared" si="10"/>
        <v>0</v>
      </c>
      <c r="AW69" s="27">
        <f t="shared" si="10"/>
        <v>0</v>
      </c>
      <c r="AX69" s="27">
        <f t="shared" si="10"/>
        <v>0</v>
      </c>
      <c r="AY69" s="27">
        <f t="shared" si="12"/>
        <v>0</v>
      </c>
      <c r="AZ69" s="27"/>
      <c r="BA69" s="27"/>
      <c r="BB69" s="27"/>
      <c r="BC69" s="27"/>
      <c r="BD69" s="27">
        <f t="shared" si="13"/>
        <v>0</v>
      </c>
      <c r="BE69" s="27"/>
      <c r="BF69" s="27"/>
      <c r="BG69" s="27"/>
      <c r="BH69" s="27"/>
      <c r="BI69" s="27">
        <f t="shared" si="14"/>
        <v>0</v>
      </c>
      <c r="BJ69" s="27">
        <f t="shared" si="14"/>
        <v>0</v>
      </c>
      <c r="BK69" s="27">
        <f t="shared" si="14"/>
        <v>0</v>
      </c>
      <c r="BL69" s="27">
        <f t="shared" si="14"/>
        <v>0</v>
      </c>
      <c r="BM69" s="27">
        <f t="shared" si="14"/>
        <v>0</v>
      </c>
      <c r="BN69" s="27">
        <f t="shared" si="16"/>
        <v>0</v>
      </c>
      <c r="BO69" s="27"/>
      <c r="BP69" s="27"/>
      <c r="BQ69" s="27"/>
      <c r="BR69" s="27"/>
      <c r="BS69" s="27">
        <f t="shared" si="17"/>
        <v>0</v>
      </c>
      <c r="BT69" s="27"/>
      <c r="BU69" s="27"/>
      <c r="BV69" s="27"/>
      <c r="BW69" s="27"/>
      <c r="BX69" s="27">
        <f t="shared" si="18"/>
        <v>0</v>
      </c>
      <c r="BY69" s="27">
        <f t="shared" si="18"/>
        <v>0</v>
      </c>
      <c r="BZ69" s="27">
        <f t="shared" si="18"/>
        <v>0</v>
      </c>
      <c r="CA69" s="27">
        <f t="shared" si="18"/>
        <v>0</v>
      </c>
      <c r="CB69" s="27">
        <f t="shared" si="18"/>
        <v>0</v>
      </c>
      <c r="CC69" s="27">
        <f t="shared" si="20"/>
        <v>0</v>
      </c>
      <c r="CD69" s="27">
        <f t="shared" si="20"/>
        <v>0</v>
      </c>
      <c r="CE69" s="27">
        <f t="shared" si="20"/>
        <v>0</v>
      </c>
      <c r="CF69" s="27">
        <f t="shared" si="20"/>
        <v>0</v>
      </c>
      <c r="CG69" s="27">
        <f t="shared" si="20"/>
        <v>0</v>
      </c>
      <c r="CH69" s="27">
        <f t="shared" si="20"/>
        <v>0</v>
      </c>
      <c r="CI69" s="27">
        <f t="shared" si="20"/>
        <v>0</v>
      </c>
      <c r="CJ69" s="27">
        <f t="shared" si="20"/>
        <v>0</v>
      </c>
      <c r="CK69" s="27">
        <f t="shared" si="20"/>
        <v>0</v>
      </c>
      <c r="CL69" s="27">
        <f t="shared" si="20"/>
        <v>0</v>
      </c>
      <c r="CM69" s="27">
        <f t="shared" si="22"/>
        <v>0</v>
      </c>
      <c r="CN69" s="27">
        <f t="shared" si="22"/>
        <v>0</v>
      </c>
      <c r="CO69" s="27">
        <f t="shared" si="22"/>
        <v>0</v>
      </c>
      <c r="CP69" s="27">
        <f t="shared" si="22"/>
        <v>0</v>
      </c>
      <c r="CQ69" s="27">
        <f t="shared" si="22"/>
        <v>0</v>
      </c>
    </row>
    <row r="70" spans="1:95" s="8" customFormat="1" ht="27.6" customHeight="1" x14ac:dyDescent="0.3">
      <c r="A70" s="29"/>
      <c r="B70" s="44" t="s">
        <v>170</v>
      </c>
      <c r="C70" s="20">
        <v>10700</v>
      </c>
      <c r="D70" s="46"/>
      <c r="E70" s="26"/>
      <c r="F70" s="27">
        <f t="shared" si="2"/>
        <v>0</v>
      </c>
      <c r="G70" s="27">
        <f t="shared" si="2"/>
        <v>0</v>
      </c>
      <c r="H70" s="27"/>
      <c r="I70" s="27"/>
      <c r="J70" s="27"/>
      <c r="K70" s="27"/>
      <c r="L70" s="27"/>
      <c r="M70" s="27"/>
      <c r="N70" s="27"/>
      <c r="O70" s="27"/>
      <c r="P70" s="27">
        <f t="shared" si="4"/>
        <v>0</v>
      </c>
      <c r="Q70" s="27">
        <f t="shared" si="4"/>
        <v>0</v>
      </c>
      <c r="R70" s="27"/>
      <c r="S70" s="27"/>
      <c r="T70" s="27"/>
      <c r="U70" s="27"/>
      <c r="V70" s="27"/>
      <c r="W70" s="27"/>
      <c r="X70" s="27"/>
      <c r="Y70" s="27"/>
      <c r="Z70" s="27">
        <f t="shared" si="6"/>
        <v>0</v>
      </c>
      <c r="AA70" s="27">
        <f t="shared" si="6"/>
        <v>0</v>
      </c>
      <c r="AB70" s="27">
        <f t="shared" si="6"/>
        <v>0</v>
      </c>
      <c r="AC70" s="27">
        <f t="shared" si="6"/>
        <v>0</v>
      </c>
      <c r="AD70" s="27">
        <f t="shared" si="6"/>
        <v>0</v>
      </c>
      <c r="AE70" s="27">
        <f t="shared" si="6"/>
        <v>0</v>
      </c>
      <c r="AF70" s="27">
        <f t="shared" si="6"/>
        <v>0</v>
      </c>
      <c r="AG70" s="27">
        <f t="shared" si="6"/>
        <v>0</v>
      </c>
      <c r="AH70" s="27">
        <f t="shared" si="6"/>
        <v>0</v>
      </c>
      <c r="AI70" s="27">
        <f t="shared" si="6"/>
        <v>0</v>
      </c>
      <c r="AJ70" s="27">
        <f t="shared" si="8"/>
        <v>0</v>
      </c>
      <c r="AK70" s="27"/>
      <c r="AL70" s="27"/>
      <c r="AM70" s="27"/>
      <c r="AN70" s="27"/>
      <c r="AO70" s="27">
        <f t="shared" si="9"/>
        <v>0</v>
      </c>
      <c r="AP70" s="27"/>
      <c r="AQ70" s="27"/>
      <c r="AR70" s="27"/>
      <c r="AS70" s="27"/>
      <c r="AT70" s="27">
        <f t="shared" si="10"/>
        <v>0</v>
      </c>
      <c r="AU70" s="27">
        <f t="shared" si="10"/>
        <v>0</v>
      </c>
      <c r="AV70" s="27">
        <f t="shared" si="10"/>
        <v>0</v>
      </c>
      <c r="AW70" s="27">
        <f t="shared" si="10"/>
        <v>0</v>
      </c>
      <c r="AX70" s="27">
        <f t="shared" si="10"/>
        <v>0</v>
      </c>
      <c r="AY70" s="27">
        <f t="shared" si="12"/>
        <v>0</v>
      </c>
      <c r="AZ70" s="27"/>
      <c r="BA70" s="27"/>
      <c r="BB70" s="27"/>
      <c r="BC70" s="27"/>
      <c r="BD70" s="27">
        <f t="shared" si="13"/>
        <v>0</v>
      </c>
      <c r="BE70" s="27"/>
      <c r="BF70" s="27"/>
      <c r="BG70" s="27"/>
      <c r="BH70" s="27"/>
      <c r="BI70" s="27">
        <f t="shared" si="14"/>
        <v>0</v>
      </c>
      <c r="BJ70" s="27">
        <f t="shared" si="14"/>
        <v>0</v>
      </c>
      <c r="BK70" s="27">
        <f t="shared" si="14"/>
        <v>0</v>
      </c>
      <c r="BL70" s="27">
        <f t="shared" si="14"/>
        <v>0</v>
      </c>
      <c r="BM70" s="27">
        <f t="shared" si="14"/>
        <v>0</v>
      </c>
      <c r="BN70" s="27">
        <f t="shared" si="16"/>
        <v>0</v>
      </c>
      <c r="BO70" s="27"/>
      <c r="BP70" s="27"/>
      <c r="BQ70" s="27"/>
      <c r="BR70" s="27"/>
      <c r="BS70" s="27">
        <f t="shared" si="17"/>
        <v>0</v>
      </c>
      <c r="BT70" s="27"/>
      <c r="BU70" s="27"/>
      <c r="BV70" s="27"/>
      <c r="BW70" s="27"/>
      <c r="BX70" s="27">
        <f t="shared" si="18"/>
        <v>0</v>
      </c>
      <c r="BY70" s="27">
        <f t="shared" si="18"/>
        <v>0</v>
      </c>
      <c r="BZ70" s="27">
        <f t="shared" si="18"/>
        <v>0</v>
      </c>
      <c r="CA70" s="27">
        <f t="shared" si="18"/>
        <v>0</v>
      </c>
      <c r="CB70" s="27">
        <f t="shared" si="18"/>
        <v>0</v>
      </c>
      <c r="CC70" s="27">
        <f t="shared" si="20"/>
        <v>0</v>
      </c>
      <c r="CD70" s="27">
        <f t="shared" si="20"/>
        <v>0</v>
      </c>
      <c r="CE70" s="27">
        <f t="shared" si="20"/>
        <v>0</v>
      </c>
      <c r="CF70" s="27">
        <f t="shared" si="20"/>
        <v>0</v>
      </c>
      <c r="CG70" s="27">
        <f t="shared" si="20"/>
        <v>0</v>
      </c>
      <c r="CH70" s="27">
        <f t="shared" si="20"/>
        <v>0</v>
      </c>
      <c r="CI70" s="27">
        <f t="shared" si="20"/>
        <v>0</v>
      </c>
      <c r="CJ70" s="27">
        <f t="shared" si="20"/>
        <v>0</v>
      </c>
      <c r="CK70" s="27">
        <f t="shared" si="20"/>
        <v>0</v>
      </c>
      <c r="CL70" s="27">
        <f t="shared" si="20"/>
        <v>0</v>
      </c>
      <c r="CM70" s="27">
        <f t="shared" si="22"/>
        <v>0</v>
      </c>
      <c r="CN70" s="27">
        <f t="shared" si="22"/>
        <v>0</v>
      </c>
      <c r="CO70" s="27">
        <f t="shared" si="22"/>
        <v>0</v>
      </c>
      <c r="CP70" s="27">
        <f t="shared" si="22"/>
        <v>0</v>
      </c>
      <c r="CQ70" s="27">
        <f t="shared" si="22"/>
        <v>0</v>
      </c>
    </row>
    <row r="71" spans="1:95" s="6" customFormat="1" ht="60" customHeight="1" x14ac:dyDescent="0.6">
      <c r="A71" s="7"/>
      <c r="B71" s="7"/>
    </row>
    <row r="72" spans="1:95" s="6" customFormat="1" ht="60" customHeight="1" x14ac:dyDescent="0.6"/>
    <row r="73" spans="1:95" s="6" customFormat="1" ht="60" customHeight="1" x14ac:dyDescent="0.6"/>
  </sheetData>
  <autoFilter ref="A5:CQ70" xr:uid="{00000000-0009-0000-0000-000000000000}"/>
  <mergeCells count="95">
    <mergeCell ref="CM2:CM3"/>
    <mergeCell ref="CN2:CN3"/>
    <mergeCell ref="CO2:CO3"/>
    <mergeCell ref="CP2:CP3"/>
    <mergeCell ref="CQ2:CQ3"/>
    <mergeCell ref="CH2:CH3"/>
    <mergeCell ref="CI2:CI3"/>
    <mergeCell ref="CJ2:CJ3"/>
    <mergeCell ref="CK2:CK3"/>
    <mergeCell ref="CL2:CL3"/>
    <mergeCell ref="CC2:CC3"/>
    <mergeCell ref="CD2:CD3"/>
    <mergeCell ref="CE2:CE3"/>
    <mergeCell ref="CF2:CF3"/>
    <mergeCell ref="CG2:CG3"/>
    <mergeCell ref="BX2:BX3"/>
    <mergeCell ref="BY2:BY3"/>
    <mergeCell ref="BZ2:BZ3"/>
    <mergeCell ref="CA2:CA3"/>
    <mergeCell ref="CB2:CB3"/>
    <mergeCell ref="BS2:BS3"/>
    <mergeCell ref="BT2:BT3"/>
    <mergeCell ref="BU2:BU3"/>
    <mergeCell ref="BV2:BV3"/>
    <mergeCell ref="BW2:BW3"/>
    <mergeCell ref="BN2:BN3"/>
    <mergeCell ref="BO2:BO3"/>
    <mergeCell ref="BP2:BP3"/>
    <mergeCell ref="BQ2:BQ3"/>
    <mergeCell ref="BR2:BR3"/>
    <mergeCell ref="BI2:BI3"/>
    <mergeCell ref="BJ2:BJ3"/>
    <mergeCell ref="BK2:BK3"/>
    <mergeCell ref="BL2:BL3"/>
    <mergeCell ref="BM2:BM3"/>
    <mergeCell ref="BD2:BD3"/>
    <mergeCell ref="BE2:BE3"/>
    <mergeCell ref="BF2:BF3"/>
    <mergeCell ref="BG2:BG3"/>
    <mergeCell ref="BH2:BH3"/>
    <mergeCell ref="AY2:AY3"/>
    <mergeCell ref="AZ2:AZ3"/>
    <mergeCell ref="BA2:BA3"/>
    <mergeCell ref="BB2:BB3"/>
    <mergeCell ref="BC2:BC3"/>
    <mergeCell ref="AT2:AT3"/>
    <mergeCell ref="AU2:AU3"/>
    <mergeCell ref="AV2:AV3"/>
    <mergeCell ref="AW2:AW3"/>
    <mergeCell ref="AX2:AX3"/>
    <mergeCell ref="AO2:AO3"/>
    <mergeCell ref="AP2:AP3"/>
    <mergeCell ref="AQ2:AQ3"/>
    <mergeCell ref="AR2:AR3"/>
    <mergeCell ref="AS2:AS3"/>
    <mergeCell ref="AJ2:AJ3"/>
    <mergeCell ref="AK2:AK3"/>
    <mergeCell ref="AL2:AL3"/>
    <mergeCell ref="AM2:AM3"/>
    <mergeCell ref="AN2:AN3"/>
    <mergeCell ref="Z2:AA2"/>
    <mergeCell ref="AB2:AC2"/>
    <mergeCell ref="AD2:AE2"/>
    <mergeCell ref="AF2:AG2"/>
    <mergeCell ref="AH2:AI2"/>
    <mergeCell ref="P2:Q2"/>
    <mergeCell ref="R2:S2"/>
    <mergeCell ref="T2:U2"/>
    <mergeCell ref="V2:W2"/>
    <mergeCell ref="X2:Y2"/>
    <mergeCell ref="F2:G2"/>
    <mergeCell ref="H2:I2"/>
    <mergeCell ref="J2:K2"/>
    <mergeCell ref="L2:M2"/>
    <mergeCell ref="N2:O2"/>
    <mergeCell ref="BS1:BW1"/>
    <mergeCell ref="BX1:CB1"/>
    <mergeCell ref="CC1:CG1"/>
    <mergeCell ref="CH1:CL1"/>
    <mergeCell ref="CM1:CQ1"/>
    <mergeCell ref="AT1:AX1"/>
    <mergeCell ref="AY1:BC1"/>
    <mergeCell ref="BD1:BH1"/>
    <mergeCell ref="BI1:BM1"/>
    <mergeCell ref="BN1:BR1"/>
    <mergeCell ref="F1:O1"/>
    <mergeCell ref="P1:Y1"/>
    <mergeCell ref="Z1:AI1"/>
    <mergeCell ref="AJ1:AN1"/>
    <mergeCell ref="AO1:AS1"/>
    <mergeCell ref="A1:A3"/>
    <mergeCell ref="B1:B3"/>
    <mergeCell ref="C1:C3"/>
    <mergeCell ref="D1:D3"/>
    <mergeCell ref="E1:E3"/>
  </mergeCells>
  <pageMargins left="0.23622047244094491" right="0.23622047244094491" top="0.74803149606299213" bottom="0.7480314960629921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40DDA-1F47-4CC1-9651-0C65EF93DF5D}">
  <dimension ref="A1:CQ70"/>
  <sheetViews>
    <sheetView workbookViewId="0">
      <selection activeCell="AI3" sqref="A1:AI1048576"/>
    </sheetView>
  </sheetViews>
  <sheetFormatPr defaultRowHeight="14.4" x14ac:dyDescent="0.3"/>
  <cols>
    <col min="2" max="2" width="20" customWidth="1"/>
    <col min="6" max="6" width="13.77734375" customWidth="1"/>
    <col min="7" max="7" width="13.21875" customWidth="1"/>
    <col min="8" max="8" width="11.5546875" customWidth="1"/>
    <col min="9" max="10" width="11.77734375" customWidth="1"/>
    <col min="11" max="11" width="12.109375" customWidth="1"/>
    <col min="12" max="12" width="10.88671875" customWidth="1"/>
    <col min="14" max="14" width="14.109375" customWidth="1"/>
    <col min="15" max="15" width="14.21875" customWidth="1"/>
    <col min="16" max="16" width="11.88671875" customWidth="1"/>
    <col min="17" max="17" width="12.33203125" customWidth="1"/>
    <col min="19" max="19" width="7" customWidth="1"/>
    <col min="20" max="20" width="11.77734375" customWidth="1"/>
    <col min="21" max="21" width="11.21875" customWidth="1"/>
    <col min="23" max="23" width="11" customWidth="1"/>
    <col min="24" max="24" width="13" customWidth="1"/>
    <col min="25" max="25" width="11.88671875" customWidth="1"/>
    <col min="26" max="26" width="13.44140625" customWidth="1"/>
    <col min="27" max="27" width="12.88671875" customWidth="1"/>
    <col min="28" max="28" width="11.109375" customWidth="1"/>
    <col min="29" max="29" width="10.5546875" customWidth="1"/>
    <col min="30" max="30" width="12.77734375" customWidth="1"/>
    <col min="31" max="31" width="11.5546875" customWidth="1"/>
    <col min="34" max="34" width="13.33203125" customWidth="1"/>
    <col min="35" max="35" width="12.77734375" customWidth="1"/>
  </cols>
  <sheetData>
    <row r="1" spans="1:95" s="8" customFormat="1" ht="33" customHeight="1" x14ac:dyDescent="0.3">
      <c r="A1" s="47" t="s">
        <v>0</v>
      </c>
      <c r="B1" s="47" t="s">
        <v>1</v>
      </c>
      <c r="C1" s="47" t="s">
        <v>2</v>
      </c>
      <c r="D1" s="47" t="s">
        <v>3</v>
      </c>
      <c r="E1" s="47" t="s">
        <v>4</v>
      </c>
      <c r="F1" s="50" t="s">
        <v>5</v>
      </c>
      <c r="G1" s="51"/>
      <c r="H1" s="51"/>
      <c r="I1" s="51"/>
      <c r="J1" s="51"/>
      <c r="K1" s="51"/>
      <c r="L1" s="51"/>
      <c r="M1" s="51"/>
      <c r="N1" s="51"/>
      <c r="O1" s="52"/>
      <c r="P1" s="50" t="s">
        <v>6</v>
      </c>
      <c r="Q1" s="51"/>
      <c r="R1" s="51"/>
      <c r="S1" s="51"/>
      <c r="T1" s="51"/>
      <c r="U1" s="51"/>
      <c r="V1" s="51"/>
      <c r="W1" s="51"/>
      <c r="X1" s="51"/>
      <c r="Y1" s="52"/>
      <c r="Z1" s="50" t="s">
        <v>7</v>
      </c>
      <c r="AA1" s="51"/>
      <c r="AB1" s="51"/>
      <c r="AC1" s="51"/>
      <c r="AD1" s="51"/>
      <c r="AE1" s="51"/>
      <c r="AF1" s="51"/>
      <c r="AG1" s="51"/>
      <c r="AH1" s="51"/>
      <c r="AI1" s="52"/>
      <c r="AJ1" s="53" t="s">
        <v>8</v>
      </c>
      <c r="AK1" s="54"/>
      <c r="AL1" s="54"/>
      <c r="AM1" s="54"/>
      <c r="AN1" s="55"/>
      <c r="AO1" s="53" t="s">
        <v>9</v>
      </c>
      <c r="AP1" s="54"/>
      <c r="AQ1" s="54"/>
      <c r="AR1" s="54"/>
      <c r="AS1" s="55"/>
      <c r="AT1" s="53" t="s">
        <v>10</v>
      </c>
      <c r="AU1" s="54"/>
      <c r="AV1" s="54"/>
      <c r="AW1" s="54"/>
      <c r="AX1" s="55"/>
      <c r="AY1" s="53" t="s">
        <v>11</v>
      </c>
      <c r="AZ1" s="54"/>
      <c r="BA1" s="54"/>
      <c r="BB1" s="54"/>
      <c r="BC1" s="55"/>
      <c r="BD1" s="53" t="s">
        <v>12</v>
      </c>
      <c r="BE1" s="54"/>
      <c r="BF1" s="54"/>
      <c r="BG1" s="54"/>
      <c r="BH1" s="55"/>
      <c r="BI1" s="53" t="s">
        <v>13</v>
      </c>
      <c r="BJ1" s="54"/>
      <c r="BK1" s="54"/>
      <c r="BL1" s="54"/>
      <c r="BM1" s="55"/>
      <c r="BN1" s="53" t="s">
        <v>14</v>
      </c>
      <c r="BO1" s="54"/>
      <c r="BP1" s="54"/>
      <c r="BQ1" s="54"/>
      <c r="BR1" s="55"/>
      <c r="BS1" s="53" t="s">
        <v>15</v>
      </c>
      <c r="BT1" s="54"/>
      <c r="BU1" s="54"/>
      <c r="BV1" s="54"/>
      <c r="BW1" s="55"/>
      <c r="BX1" s="53" t="s">
        <v>16</v>
      </c>
      <c r="BY1" s="54"/>
      <c r="BZ1" s="54"/>
      <c r="CA1" s="54"/>
      <c r="CB1" s="55"/>
      <c r="CC1" s="53" t="s">
        <v>17</v>
      </c>
      <c r="CD1" s="54"/>
      <c r="CE1" s="54"/>
      <c r="CF1" s="54"/>
      <c r="CG1" s="55"/>
      <c r="CH1" s="53" t="s">
        <v>18</v>
      </c>
      <c r="CI1" s="54"/>
      <c r="CJ1" s="54"/>
      <c r="CK1" s="54"/>
      <c r="CL1" s="55"/>
      <c r="CM1" s="53" t="s">
        <v>19</v>
      </c>
      <c r="CN1" s="54"/>
      <c r="CO1" s="54"/>
      <c r="CP1" s="54"/>
      <c r="CQ1" s="55"/>
    </row>
    <row r="2" spans="1:95" s="8" customFormat="1" ht="60.75" customHeight="1" x14ac:dyDescent="0.3">
      <c r="A2" s="48"/>
      <c r="B2" s="48"/>
      <c r="C2" s="48"/>
      <c r="D2" s="48"/>
      <c r="E2" s="48"/>
      <c r="F2" s="53" t="s">
        <v>20</v>
      </c>
      <c r="G2" s="55"/>
      <c r="H2" s="56" t="s">
        <v>21</v>
      </c>
      <c r="I2" s="57"/>
      <c r="J2" s="56" t="s">
        <v>22</v>
      </c>
      <c r="K2" s="57"/>
      <c r="L2" s="56" t="s">
        <v>23</v>
      </c>
      <c r="M2" s="57"/>
      <c r="N2" s="56" t="s">
        <v>24</v>
      </c>
      <c r="O2" s="57"/>
      <c r="P2" s="53" t="s">
        <v>20</v>
      </c>
      <c r="Q2" s="55"/>
      <c r="R2" s="56" t="s">
        <v>21</v>
      </c>
      <c r="S2" s="57"/>
      <c r="T2" s="56" t="s">
        <v>22</v>
      </c>
      <c r="U2" s="57"/>
      <c r="V2" s="56" t="s">
        <v>23</v>
      </c>
      <c r="W2" s="57"/>
      <c r="X2" s="56" t="s">
        <v>24</v>
      </c>
      <c r="Y2" s="57"/>
      <c r="Z2" s="53" t="s">
        <v>20</v>
      </c>
      <c r="AA2" s="55"/>
      <c r="AB2" s="56" t="s">
        <v>21</v>
      </c>
      <c r="AC2" s="57"/>
      <c r="AD2" s="56" t="s">
        <v>22</v>
      </c>
      <c r="AE2" s="57"/>
      <c r="AF2" s="56" t="s">
        <v>23</v>
      </c>
      <c r="AG2" s="57"/>
      <c r="AH2" s="56" t="s">
        <v>24</v>
      </c>
      <c r="AI2" s="57"/>
      <c r="AJ2" s="58" t="s">
        <v>20</v>
      </c>
      <c r="AK2" s="58" t="s">
        <v>21</v>
      </c>
      <c r="AL2" s="58" t="s">
        <v>22</v>
      </c>
      <c r="AM2" s="58" t="s">
        <v>23</v>
      </c>
      <c r="AN2" s="58" t="s">
        <v>24</v>
      </c>
      <c r="AO2" s="58" t="s">
        <v>20</v>
      </c>
      <c r="AP2" s="58" t="s">
        <v>21</v>
      </c>
      <c r="AQ2" s="58" t="s">
        <v>22</v>
      </c>
      <c r="AR2" s="58" t="s">
        <v>23</v>
      </c>
      <c r="AS2" s="58" t="s">
        <v>24</v>
      </c>
      <c r="AT2" s="58" t="s">
        <v>20</v>
      </c>
      <c r="AU2" s="58" t="s">
        <v>21</v>
      </c>
      <c r="AV2" s="58" t="s">
        <v>22</v>
      </c>
      <c r="AW2" s="58" t="s">
        <v>23</v>
      </c>
      <c r="AX2" s="58" t="s">
        <v>24</v>
      </c>
      <c r="AY2" s="58" t="s">
        <v>20</v>
      </c>
      <c r="AZ2" s="58" t="s">
        <v>21</v>
      </c>
      <c r="BA2" s="58" t="s">
        <v>22</v>
      </c>
      <c r="BB2" s="58" t="s">
        <v>23</v>
      </c>
      <c r="BC2" s="58" t="s">
        <v>24</v>
      </c>
      <c r="BD2" s="58" t="s">
        <v>20</v>
      </c>
      <c r="BE2" s="58" t="s">
        <v>21</v>
      </c>
      <c r="BF2" s="58" t="s">
        <v>22</v>
      </c>
      <c r="BG2" s="58" t="s">
        <v>23</v>
      </c>
      <c r="BH2" s="58" t="s">
        <v>24</v>
      </c>
      <c r="BI2" s="58" t="s">
        <v>20</v>
      </c>
      <c r="BJ2" s="58" t="s">
        <v>21</v>
      </c>
      <c r="BK2" s="58" t="s">
        <v>22</v>
      </c>
      <c r="BL2" s="58" t="s">
        <v>23</v>
      </c>
      <c r="BM2" s="58" t="s">
        <v>24</v>
      </c>
      <c r="BN2" s="58" t="s">
        <v>20</v>
      </c>
      <c r="BO2" s="58" t="s">
        <v>21</v>
      </c>
      <c r="BP2" s="58" t="s">
        <v>22</v>
      </c>
      <c r="BQ2" s="58" t="s">
        <v>23</v>
      </c>
      <c r="BR2" s="58" t="s">
        <v>24</v>
      </c>
      <c r="BS2" s="58" t="s">
        <v>20</v>
      </c>
      <c r="BT2" s="58" t="s">
        <v>21</v>
      </c>
      <c r="BU2" s="58" t="s">
        <v>22</v>
      </c>
      <c r="BV2" s="58" t="s">
        <v>23</v>
      </c>
      <c r="BW2" s="58" t="s">
        <v>24</v>
      </c>
      <c r="BX2" s="58" t="s">
        <v>20</v>
      </c>
      <c r="BY2" s="58" t="s">
        <v>21</v>
      </c>
      <c r="BZ2" s="58" t="s">
        <v>22</v>
      </c>
      <c r="CA2" s="58" t="s">
        <v>23</v>
      </c>
      <c r="CB2" s="58" t="s">
        <v>24</v>
      </c>
      <c r="CC2" s="58" t="s">
        <v>20</v>
      </c>
      <c r="CD2" s="58" t="s">
        <v>21</v>
      </c>
      <c r="CE2" s="58" t="s">
        <v>22</v>
      </c>
      <c r="CF2" s="58" t="s">
        <v>23</v>
      </c>
      <c r="CG2" s="58" t="s">
        <v>24</v>
      </c>
      <c r="CH2" s="58" t="s">
        <v>20</v>
      </c>
      <c r="CI2" s="58" t="s">
        <v>21</v>
      </c>
      <c r="CJ2" s="58" t="s">
        <v>22</v>
      </c>
      <c r="CK2" s="58" t="s">
        <v>23</v>
      </c>
      <c r="CL2" s="58" t="s">
        <v>24</v>
      </c>
      <c r="CM2" s="58" t="s">
        <v>20</v>
      </c>
      <c r="CN2" s="58" t="s">
        <v>21</v>
      </c>
      <c r="CO2" s="58" t="s">
        <v>22</v>
      </c>
      <c r="CP2" s="58" t="s">
        <v>23</v>
      </c>
      <c r="CQ2" s="58" t="s">
        <v>24</v>
      </c>
    </row>
    <row r="3" spans="1:95" s="8" customFormat="1" ht="67.2" customHeight="1" x14ac:dyDescent="0.3">
      <c r="A3" s="49"/>
      <c r="B3" s="49"/>
      <c r="C3" s="49"/>
      <c r="D3" s="49"/>
      <c r="E3" s="49"/>
      <c r="F3" s="9" t="s">
        <v>25</v>
      </c>
      <c r="G3" s="10" t="s">
        <v>26</v>
      </c>
      <c r="H3" s="9" t="s">
        <v>25</v>
      </c>
      <c r="I3" s="10" t="s">
        <v>26</v>
      </c>
      <c r="J3" s="9" t="s">
        <v>25</v>
      </c>
      <c r="K3" s="10" t="s">
        <v>26</v>
      </c>
      <c r="L3" s="9" t="s">
        <v>25</v>
      </c>
      <c r="M3" s="10" t="s">
        <v>26</v>
      </c>
      <c r="N3" s="9" t="s">
        <v>25</v>
      </c>
      <c r="O3" s="10" t="s">
        <v>26</v>
      </c>
      <c r="P3" s="9" t="s">
        <v>25</v>
      </c>
      <c r="Q3" s="10" t="s">
        <v>26</v>
      </c>
      <c r="R3" s="9" t="s">
        <v>25</v>
      </c>
      <c r="S3" s="10" t="s">
        <v>26</v>
      </c>
      <c r="T3" s="9" t="s">
        <v>25</v>
      </c>
      <c r="U3" s="10" t="s">
        <v>26</v>
      </c>
      <c r="V3" s="9" t="s">
        <v>25</v>
      </c>
      <c r="W3" s="10" t="s">
        <v>26</v>
      </c>
      <c r="X3" s="9" t="s">
        <v>25</v>
      </c>
      <c r="Y3" s="10" t="s">
        <v>26</v>
      </c>
      <c r="Z3" s="9" t="s">
        <v>25</v>
      </c>
      <c r="AA3" s="10" t="s">
        <v>26</v>
      </c>
      <c r="AB3" s="9" t="s">
        <v>25</v>
      </c>
      <c r="AC3" s="10" t="s">
        <v>26</v>
      </c>
      <c r="AD3" s="9" t="s">
        <v>25</v>
      </c>
      <c r="AE3" s="10" t="s">
        <v>26</v>
      </c>
      <c r="AF3" s="9" t="s">
        <v>25</v>
      </c>
      <c r="AG3" s="10" t="s">
        <v>26</v>
      </c>
      <c r="AH3" s="9" t="s">
        <v>25</v>
      </c>
      <c r="AI3" s="10" t="s">
        <v>26</v>
      </c>
      <c r="AJ3" s="59"/>
      <c r="AK3" s="59"/>
      <c r="AL3" s="59"/>
      <c r="AM3" s="59"/>
      <c r="AN3" s="59"/>
      <c r="AO3" s="59"/>
      <c r="AP3" s="59"/>
      <c r="AQ3" s="59"/>
      <c r="AR3" s="59"/>
      <c r="AS3" s="59"/>
      <c r="AT3" s="59"/>
      <c r="AU3" s="59"/>
      <c r="AV3" s="59"/>
      <c r="AW3" s="59"/>
      <c r="AX3" s="59"/>
      <c r="AY3" s="59"/>
      <c r="AZ3" s="59"/>
      <c r="BA3" s="59"/>
      <c r="BB3" s="59"/>
      <c r="BC3" s="59"/>
      <c r="BD3" s="59"/>
      <c r="BE3" s="59"/>
      <c r="BF3" s="59"/>
      <c r="BG3" s="59"/>
      <c r="BH3" s="59"/>
      <c r="BI3" s="59"/>
      <c r="BJ3" s="59"/>
      <c r="BK3" s="59"/>
      <c r="BL3" s="59"/>
      <c r="BM3" s="59"/>
      <c r="BN3" s="59"/>
      <c r="BO3" s="59"/>
      <c r="BP3" s="59"/>
      <c r="BQ3" s="59"/>
      <c r="BR3" s="59"/>
      <c r="BS3" s="59"/>
      <c r="BT3" s="59"/>
      <c r="BU3" s="59"/>
      <c r="BV3" s="59"/>
      <c r="BW3" s="59"/>
      <c r="BX3" s="59"/>
      <c r="BY3" s="59"/>
      <c r="BZ3" s="59"/>
      <c r="CA3" s="59"/>
      <c r="CB3" s="59"/>
      <c r="CC3" s="59"/>
      <c r="CD3" s="59"/>
      <c r="CE3" s="59"/>
      <c r="CF3" s="59"/>
      <c r="CG3" s="59"/>
      <c r="CH3" s="59"/>
      <c r="CI3" s="59"/>
      <c r="CJ3" s="59"/>
      <c r="CK3" s="59"/>
      <c r="CL3" s="59"/>
      <c r="CM3" s="59"/>
      <c r="CN3" s="59"/>
      <c r="CO3" s="59"/>
      <c r="CP3" s="59"/>
      <c r="CQ3" s="59"/>
    </row>
    <row r="4" spans="1:95" s="8" customFormat="1" ht="13.8" hidden="1" customHeight="1" x14ac:dyDescent="0.3">
      <c r="A4" s="12"/>
      <c r="B4" s="13"/>
      <c r="C4" s="13"/>
      <c r="D4" s="13"/>
      <c r="E4" s="13"/>
      <c r="F4" s="14">
        <f>6+25</f>
        <v>31</v>
      </c>
      <c r="G4" s="15">
        <f>7+25</f>
        <v>32</v>
      </c>
      <c r="H4" s="14">
        <f>8+25</f>
        <v>33</v>
      </c>
      <c r="I4" s="15">
        <f>6+25</f>
        <v>31</v>
      </c>
      <c r="J4" s="14">
        <f>10+25</f>
        <v>35</v>
      </c>
      <c r="K4" s="15">
        <f>11+25</f>
        <v>36</v>
      </c>
      <c r="L4" s="14">
        <f>12+25</f>
        <v>37</v>
      </c>
      <c r="M4" s="15">
        <f>13+25</f>
        <v>38</v>
      </c>
      <c r="N4" s="14">
        <f>14+25</f>
        <v>39</v>
      </c>
      <c r="O4" s="15">
        <f>15+25</f>
        <v>40</v>
      </c>
      <c r="P4" s="14">
        <f>36+25</f>
        <v>61</v>
      </c>
      <c r="Q4" s="15">
        <f>37+25</f>
        <v>62</v>
      </c>
      <c r="R4" s="14">
        <f>38+25</f>
        <v>63</v>
      </c>
      <c r="S4" s="15">
        <f>39+25</f>
        <v>64</v>
      </c>
      <c r="T4" s="14">
        <f>40+25</f>
        <v>65</v>
      </c>
      <c r="U4" s="15">
        <f>41+25</f>
        <v>66</v>
      </c>
      <c r="V4" s="14">
        <f>42+25</f>
        <v>67</v>
      </c>
      <c r="W4" s="15">
        <f>43+25</f>
        <v>68</v>
      </c>
      <c r="X4" s="14">
        <f>44+25</f>
        <v>69</v>
      </c>
      <c r="Y4" s="15">
        <f>45+25</f>
        <v>70</v>
      </c>
      <c r="Z4" s="16">
        <f>66+25</f>
        <v>91</v>
      </c>
      <c r="AA4" s="17">
        <f>67+25</f>
        <v>92</v>
      </c>
      <c r="AB4" s="16">
        <f>68+25</f>
        <v>93</v>
      </c>
      <c r="AC4" s="17">
        <f>69+25</f>
        <v>94</v>
      </c>
      <c r="AD4" s="16">
        <f>70+25</f>
        <v>95</v>
      </c>
      <c r="AE4" s="17">
        <f>71+25</f>
        <v>96</v>
      </c>
      <c r="AF4" s="16">
        <f>72+25</f>
        <v>97</v>
      </c>
      <c r="AG4" s="17">
        <f>73+25</f>
        <v>98</v>
      </c>
      <c r="AH4" s="16">
        <f>74+25</f>
        <v>99</v>
      </c>
      <c r="AI4" s="17">
        <f>75+25</f>
        <v>100</v>
      </c>
      <c r="AJ4" s="18">
        <f>16+25</f>
        <v>41</v>
      </c>
      <c r="AK4" s="18">
        <f>17+25</f>
        <v>42</v>
      </c>
      <c r="AL4" s="18">
        <f>18+25</f>
        <v>43</v>
      </c>
      <c r="AM4" s="18">
        <f>19+25</f>
        <v>44</v>
      </c>
      <c r="AN4" s="18">
        <f>20+25</f>
        <v>45</v>
      </c>
      <c r="AO4" s="18">
        <f>46+25</f>
        <v>71</v>
      </c>
      <c r="AP4" s="18">
        <f>47+25</f>
        <v>72</v>
      </c>
      <c r="AQ4" s="18">
        <f>48+25</f>
        <v>73</v>
      </c>
      <c r="AR4" s="18">
        <f>49+25</f>
        <v>74</v>
      </c>
      <c r="AS4" s="18">
        <f>50+25</f>
        <v>75</v>
      </c>
      <c r="AT4" s="18">
        <f>76+25</f>
        <v>101</v>
      </c>
      <c r="AU4" s="19">
        <f>77+25</f>
        <v>102</v>
      </c>
      <c r="AV4" s="19">
        <f>78+25</f>
        <v>103</v>
      </c>
      <c r="AW4" s="19">
        <f>79+25</f>
        <v>104</v>
      </c>
      <c r="AX4" s="19">
        <f>80+25</f>
        <v>105</v>
      </c>
      <c r="AY4" s="18">
        <f>21+25</f>
        <v>46</v>
      </c>
      <c r="AZ4" s="18">
        <f>22+25</f>
        <v>47</v>
      </c>
      <c r="BA4" s="18">
        <f>23+25</f>
        <v>48</v>
      </c>
      <c r="BB4" s="18">
        <f>24+25</f>
        <v>49</v>
      </c>
      <c r="BC4" s="18">
        <f>25+25</f>
        <v>50</v>
      </c>
      <c r="BD4" s="18">
        <f>51+25</f>
        <v>76</v>
      </c>
      <c r="BE4" s="18">
        <f>52+25</f>
        <v>77</v>
      </c>
      <c r="BF4" s="18">
        <f>53+25</f>
        <v>78</v>
      </c>
      <c r="BG4" s="18">
        <f>54+25</f>
        <v>79</v>
      </c>
      <c r="BH4" s="18">
        <f>55+25</f>
        <v>80</v>
      </c>
      <c r="BI4" s="19">
        <f>81+25</f>
        <v>106</v>
      </c>
      <c r="BJ4" s="19">
        <f>82+25</f>
        <v>107</v>
      </c>
      <c r="BK4" s="19">
        <f>83+25</f>
        <v>108</v>
      </c>
      <c r="BL4" s="19">
        <f>84+25</f>
        <v>109</v>
      </c>
      <c r="BM4" s="19">
        <f>85+25</f>
        <v>110</v>
      </c>
      <c r="BN4" s="18">
        <f>26+25</f>
        <v>51</v>
      </c>
      <c r="BO4" s="18">
        <f>27+25</f>
        <v>52</v>
      </c>
      <c r="BP4" s="18">
        <f>28+25</f>
        <v>53</v>
      </c>
      <c r="BQ4" s="18">
        <f>29+25</f>
        <v>54</v>
      </c>
      <c r="BR4" s="18">
        <f>30+25</f>
        <v>55</v>
      </c>
      <c r="BS4" s="18">
        <f>56+25</f>
        <v>81</v>
      </c>
      <c r="BT4" s="18">
        <f>57+25</f>
        <v>82</v>
      </c>
      <c r="BU4" s="18">
        <f>58+25</f>
        <v>83</v>
      </c>
      <c r="BV4" s="18">
        <f>59+25</f>
        <v>84</v>
      </c>
      <c r="BW4" s="18">
        <f>60+25</f>
        <v>85</v>
      </c>
      <c r="BX4" s="19">
        <f>86+25</f>
        <v>111</v>
      </c>
      <c r="BY4" s="19">
        <f>87+25</f>
        <v>112</v>
      </c>
      <c r="BZ4" s="19">
        <f>88+25</f>
        <v>113</v>
      </c>
      <c r="CA4" s="19">
        <f>89+25</f>
        <v>114</v>
      </c>
      <c r="CB4" s="19">
        <f>90+25</f>
        <v>115</v>
      </c>
      <c r="CC4" s="18">
        <f>31+25</f>
        <v>56</v>
      </c>
      <c r="CD4" s="18">
        <f>32+25</f>
        <v>57</v>
      </c>
      <c r="CE4" s="18">
        <f>33+25</f>
        <v>58</v>
      </c>
      <c r="CF4" s="18">
        <f>34+25</f>
        <v>59</v>
      </c>
      <c r="CG4" s="18">
        <f>35+25</f>
        <v>60</v>
      </c>
      <c r="CH4" s="18">
        <f>61+25</f>
        <v>86</v>
      </c>
      <c r="CI4" s="18">
        <f>62+25</f>
        <v>87</v>
      </c>
      <c r="CJ4" s="18">
        <f>63+25</f>
        <v>88</v>
      </c>
      <c r="CK4" s="18">
        <f>64+25</f>
        <v>89</v>
      </c>
      <c r="CL4" s="18">
        <f>65+25</f>
        <v>90</v>
      </c>
      <c r="CM4" s="19">
        <f>91+25</f>
        <v>116</v>
      </c>
      <c r="CN4" s="19">
        <f>92+25</f>
        <v>117</v>
      </c>
      <c r="CO4" s="19">
        <f>93+25</f>
        <v>118</v>
      </c>
      <c r="CP4" s="19">
        <f>94+25</f>
        <v>119</v>
      </c>
      <c r="CQ4" s="19">
        <f>95+25</f>
        <v>120</v>
      </c>
    </row>
    <row r="5" spans="1:95" s="8" customFormat="1" ht="16.8" customHeight="1" x14ac:dyDescent="0.3">
      <c r="A5" s="11">
        <v>1</v>
      </c>
      <c r="B5" s="11">
        <v>2</v>
      </c>
      <c r="C5" s="11">
        <v>3</v>
      </c>
      <c r="D5" s="11">
        <v>4</v>
      </c>
      <c r="E5" s="20">
        <v>5</v>
      </c>
      <c r="F5" s="10" t="s">
        <v>27</v>
      </c>
      <c r="G5" s="10" t="s">
        <v>28</v>
      </c>
      <c r="H5" s="10">
        <v>8</v>
      </c>
      <c r="I5" s="10">
        <v>9</v>
      </c>
      <c r="J5" s="10">
        <v>10</v>
      </c>
      <c r="K5" s="10">
        <v>11</v>
      </c>
      <c r="L5" s="10">
        <v>12</v>
      </c>
      <c r="M5" s="10">
        <v>13</v>
      </c>
      <c r="N5" s="10">
        <v>14</v>
      </c>
      <c r="O5" s="10">
        <v>15</v>
      </c>
      <c r="P5" s="10" t="s">
        <v>29</v>
      </c>
      <c r="Q5" s="10" t="s">
        <v>30</v>
      </c>
      <c r="R5" s="10">
        <v>38</v>
      </c>
      <c r="S5" s="10">
        <v>39</v>
      </c>
      <c r="T5" s="10">
        <v>40</v>
      </c>
      <c r="U5" s="10">
        <v>41</v>
      </c>
      <c r="V5" s="10">
        <v>42</v>
      </c>
      <c r="W5" s="10">
        <v>43</v>
      </c>
      <c r="X5" s="10">
        <v>44</v>
      </c>
      <c r="Y5" s="10">
        <v>45</v>
      </c>
      <c r="Z5" s="21" t="s">
        <v>31</v>
      </c>
      <c r="AA5" s="21" t="s">
        <v>32</v>
      </c>
      <c r="AB5" s="21">
        <v>68</v>
      </c>
      <c r="AC5" s="21">
        <v>69</v>
      </c>
      <c r="AD5" s="21">
        <v>70</v>
      </c>
      <c r="AE5" s="21">
        <v>71</v>
      </c>
      <c r="AF5" s="21">
        <v>72</v>
      </c>
      <c r="AG5" s="21">
        <v>73</v>
      </c>
      <c r="AH5" s="21">
        <v>74</v>
      </c>
      <c r="AI5" s="21">
        <v>75</v>
      </c>
      <c r="AJ5" s="10" t="s">
        <v>33</v>
      </c>
      <c r="AK5" s="10">
        <v>17</v>
      </c>
      <c r="AL5" s="10">
        <v>18</v>
      </c>
      <c r="AM5" s="10">
        <v>19</v>
      </c>
      <c r="AN5" s="10">
        <v>20</v>
      </c>
      <c r="AO5" s="10" t="s">
        <v>34</v>
      </c>
      <c r="AP5" s="10">
        <v>47</v>
      </c>
      <c r="AQ5" s="10">
        <v>48</v>
      </c>
      <c r="AR5" s="10">
        <v>49</v>
      </c>
      <c r="AS5" s="10">
        <v>50</v>
      </c>
      <c r="AT5" s="10" t="s">
        <v>35</v>
      </c>
      <c r="AU5" s="21">
        <v>77</v>
      </c>
      <c r="AV5" s="21">
        <v>78</v>
      </c>
      <c r="AW5" s="21">
        <v>79</v>
      </c>
      <c r="AX5" s="21">
        <v>80</v>
      </c>
      <c r="AY5" s="10" t="s">
        <v>36</v>
      </c>
      <c r="AZ5" s="10">
        <v>22</v>
      </c>
      <c r="BA5" s="10">
        <v>23</v>
      </c>
      <c r="BB5" s="10">
        <v>24</v>
      </c>
      <c r="BC5" s="10">
        <v>25</v>
      </c>
      <c r="BD5" s="10" t="s">
        <v>37</v>
      </c>
      <c r="BE5" s="10">
        <v>52</v>
      </c>
      <c r="BF5" s="10">
        <v>53</v>
      </c>
      <c r="BG5" s="10">
        <v>54</v>
      </c>
      <c r="BH5" s="10">
        <v>55</v>
      </c>
      <c r="BI5" s="21" t="s">
        <v>38</v>
      </c>
      <c r="BJ5" s="21">
        <v>82</v>
      </c>
      <c r="BK5" s="21">
        <v>83</v>
      </c>
      <c r="BL5" s="21">
        <v>84</v>
      </c>
      <c r="BM5" s="21">
        <v>85</v>
      </c>
      <c r="BN5" s="10" t="s">
        <v>39</v>
      </c>
      <c r="BO5" s="10">
        <v>27</v>
      </c>
      <c r="BP5" s="10">
        <v>28</v>
      </c>
      <c r="BQ5" s="10">
        <v>29</v>
      </c>
      <c r="BR5" s="10">
        <v>30</v>
      </c>
      <c r="BS5" s="10" t="s">
        <v>40</v>
      </c>
      <c r="BT5" s="10">
        <v>57</v>
      </c>
      <c r="BU5" s="10">
        <v>58</v>
      </c>
      <c r="BV5" s="10">
        <v>59</v>
      </c>
      <c r="BW5" s="10">
        <v>60</v>
      </c>
      <c r="BX5" s="21" t="s">
        <v>41</v>
      </c>
      <c r="BY5" s="21">
        <v>87</v>
      </c>
      <c r="BZ5" s="21">
        <v>88</v>
      </c>
      <c r="CA5" s="21">
        <v>89</v>
      </c>
      <c r="CB5" s="21">
        <v>90</v>
      </c>
      <c r="CC5" s="10" t="s">
        <v>42</v>
      </c>
      <c r="CD5" s="10">
        <v>32</v>
      </c>
      <c r="CE5" s="10">
        <v>33</v>
      </c>
      <c r="CF5" s="10">
        <v>34</v>
      </c>
      <c r="CG5" s="10">
        <v>35</v>
      </c>
      <c r="CH5" s="10" t="s">
        <v>43</v>
      </c>
      <c r="CI5" s="10">
        <v>62</v>
      </c>
      <c r="CJ5" s="10">
        <v>63</v>
      </c>
      <c r="CK5" s="10">
        <v>64</v>
      </c>
      <c r="CL5" s="10">
        <v>65</v>
      </c>
      <c r="CM5" s="21" t="s">
        <v>44</v>
      </c>
      <c r="CN5" s="21">
        <v>92</v>
      </c>
      <c r="CO5" s="21">
        <v>93</v>
      </c>
      <c r="CP5" s="21">
        <v>94</v>
      </c>
      <c r="CQ5" s="21">
        <v>95</v>
      </c>
    </row>
    <row r="6" spans="1:95" s="8" customFormat="1" ht="33" customHeight="1" x14ac:dyDescent="0.3">
      <c r="A6" s="18"/>
      <c r="B6" s="22" t="s">
        <v>45</v>
      </c>
      <c r="C6" s="18">
        <v>10000</v>
      </c>
      <c r="D6" s="18"/>
      <c r="E6" s="23"/>
      <c r="F6" s="24">
        <f>SUM(F7:F68)-F10-F29-F38-F42-F46-F49-F24</f>
        <v>27220762.619999997</v>
      </c>
      <c r="G6" s="24">
        <f t="shared" ref="G6:BR6" si="0">SUM(G7:G68)-G10-G29-G38-G42-G46-G49-G24</f>
        <v>21460295.940000001</v>
      </c>
      <c r="H6" s="24">
        <f t="shared" si="0"/>
        <v>126940</v>
      </c>
      <c r="I6" s="24">
        <f t="shared" si="0"/>
        <v>126940</v>
      </c>
      <c r="J6" s="24">
        <f t="shared" si="0"/>
        <v>4218374.3100000005</v>
      </c>
      <c r="K6" s="24">
        <f t="shared" si="0"/>
        <v>4218374.3100000005</v>
      </c>
      <c r="L6" s="24">
        <f t="shared" si="0"/>
        <v>90541</v>
      </c>
      <c r="M6" s="24">
        <f t="shared" si="0"/>
        <v>90541</v>
      </c>
      <c r="N6" s="24">
        <f t="shared" si="0"/>
        <v>22784907.310000002</v>
      </c>
      <c r="O6" s="24">
        <f t="shared" si="0"/>
        <v>17024440.629999999</v>
      </c>
      <c r="P6" s="24">
        <f t="shared" si="0"/>
        <v>7201573.6400000006</v>
      </c>
      <c r="Q6" s="24">
        <f t="shared" si="0"/>
        <v>3137732.64</v>
      </c>
      <c r="R6" s="24">
        <f t="shared" si="0"/>
        <v>0</v>
      </c>
      <c r="S6" s="24">
        <f t="shared" si="0"/>
        <v>0</v>
      </c>
      <c r="T6" s="24">
        <f t="shared" si="0"/>
        <v>300000</v>
      </c>
      <c r="U6" s="24">
        <f t="shared" si="0"/>
        <v>300000</v>
      </c>
      <c r="V6" s="24">
        <f t="shared" si="0"/>
        <v>0</v>
      </c>
      <c r="W6" s="24">
        <f t="shared" si="0"/>
        <v>0</v>
      </c>
      <c r="X6" s="24">
        <f t="shared" si="0"/>
        <v>6901573.6400000006</v>
      </c>
      <c r="Y6" s="24">
        <f t="shared" si="0"/>
        <v>2837732.64</v>
      </c>
      <c r="Z6" s="24">
        <f t="shared" si="0"/>
        <v>20019188.979999997</v>
      </c>
      <c r="AA6" s="24">
        <f t="shared" si="0"/>
        <v>18322563.300000001</v>
      </c>
      <c r="AB6" s="24">
        <f t="shared" si="0"/>
        <v>126940</v>
      </c>
      <c r="AC6" s="24">
        <f t="shared" si="0"/>
        <v>126940</v>
      </c>
      <c r="AD6" s="24">
        <f t="shared" si="0"/>
        <v>3918374.3100000005</v>
      </c>
      <c r="AE6" s="24">
        <f t="shared" si="0"/>
        <v>3918374.3100000005</v>
      </c>
      <c r="AF6" s="24">
        <f t="shared" si="0"/>
        <v>90541</v>
      </c>
      <c r="AG6" s="24">
        <f t="shared" si="0"/>
        <v>90541</v>
      </c>
      <c r="AH6" s="24">
        <f t="shared" si="0"/>
        <v>15883333.67</v>
      </c>
      <c r="AI6" s="24">
        <f t="shared" si="0"/>
        <v>14186707.989999998</v>
      </c>
      <c r="AJ6" s="24">
        <f t="shared" si="0"/>
        <v>24169400.199999999</v>
      </c>
      <c r="AK6" s="24">
        <f t="shared" si="0"/>
        <v>196500</v>
      </c>
      <c r="AL6" s="24">
        <f t="shared" si="0"/>
        <v>4415178.5999999996</v>
      </c>
      <c r="AM6" s="24">
        <f t="shared" si="0"/>
        <v>1027902.3999999999</v>
      </c>
      <c r="AN6" s="24">
        <f>SUM(AN7:AN68)-AN10-AN29-AN38-AN42-AN46-AN49-AN24</f>
        <v>18529819.200000003</v>
      </c>
      <c r="AO6" s="24">
        <f t="shared" si="0"/>
        <v>5214651.8899999997</v>
      </c>
      <c r="AP6" s="24">
        <f t="shared" si="0"/>
        <v>0</v>
      </c>
      <c r="AQ6" s="24">
        <f t="shared" si="0"/>
        <v>492200</v>
      </c>
      <c r="AR6" s="24">
        <f t="shared" si="0"/>
        <v>0</v>
      </c>
      <c r="AS6" s="24">
        <f t="shared" si="0"/>
        <v>4722451.8899999997</v>
      </c>
      <c r="AT6" s="24">
        <f t="shared" si="0"/>
        <v>18954748.310000002</v>
      </c>
      <c r="AU6" s="24">
        <f t="shared" si="0"/>
        <v>196500</v>
      </c>
      <c r="AV6" s="24">
        <f t="shared" si="0"/>
        <v>3922978.5999999996</v>
      </c>
      <c r="AW6" s="24">
        <f t="shared" si="0"/>
        <v>1027902.3999999999</v>
      </c>
      <c r="AX6" s="24">
        <f t="shared" si="0"/>
        <v>13807367.309999999</v>
      </c>
      <c r="AY6" s="24">
        <f t="shared" si="0"/>
        <v>9443200</v>
      </c>
      <c r="AZ6" s="24">
        <f t="shared" si="0"/>
        <v>217200</v>
      </c>
      <c r="BA6" s="24">
        <f t="shared" si="0"/>
        <v>100</v>
      </c>
      <c r="BB6" s="24">
        <f t="shared" si="0"/>
        <v>0</v>
      </c>
      <c r="BC6" s="24">
        <f t="shared" si="0"/>
        <v>9225900</v>
      </c>
      <c r="BD6" s="24">
        <f t="shared" si="0"/>
        <v>0</v>
      </c>
      <c r="BE6" s="24">
        <f t="shared" si="0"/>
        <v>0</v>
      </c>
      <c r="BF6" s="24">
        <f t="shared" si="0"/>
        <v>0</v>
      </c>
      <c r="BG6" s="24">
        <f t="shared" si="0"/>
        <v>0</v>
      </c>
      <c r="BH6" s="24">
        <f t="shared" si="0"/>
        <v>0</v>
      </c>
      <c r="BI6" s="24">
        <f t="shared" si="0"/>
        <v>9443200</v>
      </c>
      <c r="BJ6" s="24">
        <f t="shared" si="0"/>
        <v>217200</v>
      </c>
      <c r="BK6" s="24">
        <f t="shared" si="0"/>
        <v>100</v>
      </c>
      <c r="BL6" s="24">
        <f t="shared" si="0"/>
        <v>0</v>
      </c>
      <c r="BM6" s="24">
        <f t="shared" si="0"/>
        <v>9225900</v>
      </c>
      <c r="BN6" s="24">
        <f t="shared" si="0"/>
        <v>10480400</v>
      </c>
      <c r="BO6" s="24">
        <f t="shared" si="0"/>
        <v>225000</v>
      </c>
      <c r="BP6" s="24">
        <f t="shared" si="0"/>
        <v>100</v>
      </c>
      <c r="BQ6" s="24">
        <f t="shared" si="0"/>
        <v>0</v>
      </c>
      <c r="BR6" s="24">
        <f t="shared" si="0"/>
        <v>10255300</v>
      </c>
      <c r="BS6" s="24">
        <f t="shared" ref="BS6:CQ6" si="1">SUM(BS7:BS68)-BS10-BS29-BS38-BS42-BS46-BS49-BS24</f>
        <v>0</v>
      </c>
      <c r="BT6" s="24">
        <f t="shared" si="1"/>
        <v>0</v>
      </c>
      <c r="BU6" s="24">
        <f t="shared" si="1"/>
        <v>0</v>
      </c>
      <c r="BV6" s="24">
        <f t="shared" si="1"/>
        <v>0</v>
      </c>
      <c r="BW6" s="24">
        <f t="shared" si="1"/>
        <v>0</v>
      </c>
      <c r="BX6" s="24">
        <f t="shared" si="1"/>
        <v>10480400</v>
      </c>
      <c r="BY6" s="24">
        <f t="shared" si="1"/>
        <v>225000</v>
      </c>
      <c r="BZ6" s="24">
        <f t="shared" si="1"/>
        <v>100</v>
      </c>
      <c r="CA6" s="24">
        <f t="shared" si="1"/>
        <v>0</v>
      </c>
      <c r="CB6" s="24">
        <f t="shared" si="1"/>
        <v>10255300</v>
      </c>
      <c r="CC6" s="24">
        <f t="shared" si="1"/>
        <v>10480400</v>
      </c>
      <c r="CD6" s="24">
        <f t="shared" si="1"/>
        <v>225000</v>
      </c>
      <c r="CE6" s="24">
        <f t="shared" si="1"/>
        <v>100</v>
      </c>
      <c r="CF6" s="24">
        <f t="shared" si="1"/>
        <v>0</v>
      </c>
      <c r="CG6" s="24">
        <f t="shared" si="1"/>
        <v>10255300</v>
      </c>
      <c r="CH6" s="24">
        <f t="shared" si="1"/>
        <v>0</v>
      </c>
      <c r="CI6" s="24">
        <f t="shared" si="1"/>
        <v>0</v>
      </c>
      <c r="CJ6" s="24">
        <f t="shared" si="1"/>
        <v>0</v>
      </c>
      <c r="CK6" s="24">
        <f t="shared" si="1"/>
        <v>0</v>
      </c>
      <c r="CL6" s="24">
        <f t="shared" si="1"/>
        <v>0</v>
      </c>
      <c r="CM6" s="24">
        <f t="shared" si="1"/>
        <v>10480400</v>
      </c>
      <c r="CN6" s="24">
        <f t="shared" si="1"/>
        <v>225000</v>
      </c>
      <c r="CO6" s="24">
        <f t="shared" si="1"/>
        <v>100</v>
      </c>
      <c r="CP6" s="24">
        <f t="shared" si="1"/>
        <v>0</v>
      </c>
      <c r="CQ6" s="24">
        <f t="shared" si="1"/>
        <v>10255300</v>
      </c>
    </row>
    <row r="7" spans="1:95" s="8" customFormat="1" ht="60" customHeight="1" x14ac:dyDescent="0.3">
      <c r="A7" s="20" t="s">
        <v>46</v>
      </c>
      <c r="B7" s="25" t="s">
        <v>47</v>
      </c>
      <c r="C7" s="20">
        <v>6500</v>
      </c>
      <c r="D7" s="20"/>
      <c r="E7" s="26"/>
      <c r="F7" s="27">
        <f t="shared" ref="F7:G70" si="2">H7+J7+L7+N7</f>
        <v>0</v>
      </c>
      <c r="G7" s="27">
        <f t="shared" si="2"/>
        <v>0</v>
      </c>
      <c r="H7" s="27"/>
      <c r="I7" s="27"/>
      <c r="J7" s="27"/>
      <c r="K7" s="27"/>
      <c r="L7" s="27"/>
      <c r="M7" s="27"/>
      <c r="N7" s="27"/>
      <c r="O7" s="27"/>
      <c r="P7" s="27">
        <f t="shared" ref="P7:Q70" si="3">R7+T7+V7+X7</f>
        <v>0</v>
      </c>
      <c r="Q7" s="27">
        <f t="shared" si="3"/>
        <v>0</v>
      </c>
      <c r="R7" s="27"/>
      <c r="S7" s="27"/>
      <c r="T7" s="27"/>
      <c r="U7" s="27"/>
      <c r="V7" s="27"/>
      <c r="W7" s="27"/>
      <c r="X7" s="27"/>
      <c r="Y7" s="27"/>
      <c r="Z7" s="27">
        <f t="shared" ref="Z7:AI70" si="4">F7-P7</f>
        <v>0</v>
      </c>
      <c r="AA7" s="27">
        <f t="shared" si="4"/>
        <v>0</v>
      </c>
      <c r="AB7" s="27">
        <f t="shared" si="4"/>
        <v>0</v>
      </c>
      <c r="AC7" s="27">
        <f t="shared" si="4"/>
        <v>0</v>
      </c>
      <c r="AD7" s="27">
        <f t="shared" si="4"/>
        <v>0</v>
      </c>
      <c r="AE7" s="27">
        <f t="shared" si="4"/>
        <v>0</v>
      </c>
      <c r="AF7" s="27">
        <f t="shared" si="4"/>
        <v>0</v>
      </c>
      <c r="AG7" s="27">
        <f t="shared" si="4"/>
        <v>0</v>
      </c>
      <c r="AH7" s="27">
        <f t="shared" si="4"/>
        <v>0</v>
      </c>
      <c r="AI7" s="27">
        <f t="shared" si="4"/>
        <v>0</v>
      </c>
      <c r="AJ7" s="27">
        <f t="shared" ref="AJ7:AJ70" si="5">AK7+AL7+AM7+AN7</f>
        <v>0</v>
      </c>
      <c r="AK7" s="27"/>
      <c r="AL7" s="27"/>
      <c r="AM7" s="27"/>
      <c r="AN7" s="27"/>
      <c r="AO7" s="27">
        <f t="shared" ref="AO7:AO70" si="6">AP7+AQ7+AR7+AS7</f>
        <v>0</v>
      </c>
      <c r="AP7" s="27"/>
      <c r="AQ7" s="27"/>
      <c r="AR7" s="27"/>
      <c r="AS7" s="27"/>
      <c r="AT7" s="27">
        <f t="shared" ref="AT7:AX70" si="7">AJ7-AO7</f>
        <v>0</v>
      </c>
      <c r="AU7" s="27">
        <f t="shared" si="7"/>
        <v>0</v>
      </c>
      <c r="AV7" s="27">
        <f t="shared" si="7"/>
        <v>0</v>
      </c>
      <c r="AW7" s="27">
        <f t="shared" si="7"/>
        <v>0</v>
      </c>
      <c r="AX7" s="27">
        <f t="shared" si="7"/>
        <v>0</v>
      </c>
      <c r="AY7" s="27">
        <f t="shared" ref="AY7:AY70" si="8">AZ7+BA7+BB7+BC7</f>
        <v>0</v>
      </c>
      <c r="AZ7" s="27"/>
      <c r="BA7" s="27"/>
      <c r="BB7" s="27"/>
      <c r="BC7" s="27"/>
      <c r="BD7" s="27">
        <f t="shared" ref="BD7:BD70" si="9">BE7+BF7+BG7+BH7</f>
        <v>0</v>
      </c>
      <c r="BE7" s="27"/>
      <c r="BF7" s="27"/>
      <c r="BG7" s="27"/>
      <c r="BH7" s="27"/>
      <c r="BI7" s="27">
        <f t="shared" ref="BI7:BM70" si="10">AY7-BD7</f>
        <v>0</v>
      </c>
      <c r="BJ7" s="27">
        <f t="shared" si="10"/>
        <v>0</v>
      </c>
      <c r="BK7" s="27">
        <f t="shared" si="10"/>
        <v>0</v>
      </c>
      <c r="BL7" s="27">
        <f t="shared" si="10"/>
        <v>0</v>
      </c>
      <c r="BM7" s="27">
        <f t="shared" si="10"/>
        <v>0</v>
      </c>
      <c r="BN7" s="27">
        <f t="shared" ref="BN7:BN70" si="11">BO7+BP7+BQ7+BR7</f>
        <v>0</v>
      </c>
      <c r="BO7" s="27"/>
      <c r="BP7" s="27"/>
      <c r="BQ7" s="27"/>
      <c r="BR7" s="27"/>
      <c r="BS7" s="27">
        <f t="shared" ref="BS7:BS70" si="12">BT7+BU7+BV7+BW7</f>
        <v>0</v>
      </c>
      <c r="BT7" s="27"/>
      <c r="BU7" s="27"/>
      <c r="BV7" s="27"/>
      <c r="BW7" s="27"/>
      <c r="BX7" s="27">
        <f t="shared" ref="BX7:CB70" si="13">BN7-BS7</f>
        <v>0</v>
      </c>
      <c r="BY7" s="27">
        <f t="shared" si="13"/>
        <v>0</v>
      </c>
      <c r="BZ7" s="27">
        <f t="shared" si="13"/>
        <v>0</v>
      </c>
      <c r="CA7" s="27">
        <f t="shared" si="13"/>
        <v>0</v>
      </c>
      <c r="CB7" s="27">
        <f t="shared" si="13"/>
        <v>0</v>
      </c>
      <c r="CC7" s="27">
        <f t="shared" ref="CC7:CL70" si="14">BN7</f>
        <v>0</v>
      </c>
      <c r="CD7" s="27">
        <f t="shared" si="14"/>
        <v>0</v>
      </c>
      <c r="CE7" s="27">
        <f t="shared" si="14"/>
        <v>0</v>
      </c>
      <c r="CF7" s="27">
        <f t="shared" si="14"/>
        <v>0</v>
      </c>
      <c r="CG7" s="27">
        <f t="shared" si="14"/>
        <v>0</v>
      </c>
      <c r="CH7" s="27">
        <f t="shared" si="14"/>
        <v>0</v>
      </c>
      <c r="CI7" s="27">
        <f t="shared" si="14"/>
        <v>0</v>
      </c>
      <c r="CJ7" s="27">
        <f t="shared" si="14"/>
        <v>0</v>
      </c>
      <c r="CK7" s="27">
        <f t="shared" si="14"/>
        <v>0</v>
      </c>
      <c r="CL7" s="27">
        <f t="shared" si="14"/>
        <v>0</v>
      </c>
      <c r="CM7" s="27">
        <f t="shared" ref="CM7:CQ70" si="15">CC7-CH7</f>
        <v>0</v>
      </c>
      <c r="CN7" s="27">
        <f t="shared" si="15"/>
        <v>0</v>
      </c>
      <c r="CO7" s="27">
        <f t="shared" si="15"/>
        <v>0</v>
      </c>
      <c r="CP7" s="27">
        <f t="shared" si="15"/>
        <v>0</v>
      </c>
      <c r="CQ7" s="27">
        <f t="shared" si="15"/>
        <v>0</v>
      </c>
    </row>
    <row r="8" spans="1:95" s="8" customFormat="1" ht="60" customHeight="1" x14ac:dyDescent="0.3">
      <c r="A8" s="20" t="s">
        <v>48</v>
      </c>
      <c r="B8" s="25" t="s">
        <v>49</v>
      </c>
      <c r="C8" s="20">
        <v>6501</v>
      </c>
      <c r="D8" s="20"/>
      <c r="E8" s="26"/>
      <c r="F8" s="27">
        <f t="shared" si="2"/>
        <v>0</v>
      </c>
      <c r="G8" s="27">
        <f t="shared" si="2"/>
        <v>0</v>
      </c>
      <c r="H8" s="27"/>
      <c r="I8" s="27"/>
      <c r="J8" s="27"/>
      <c r="K8" s="27"/>
      <c r="L8" s="27"/>
      <c r="M8" s="27"/>
      <c r="N8" s="27"/>
      <c r="O8" s="27"/>
      <c r="P8" s="27">
        <f t="shared" si="3"/>
        <v>0</v>
      </c>
      <c r="Q8" s="27">
        <f t="shared" si="3"/>
        <v>0</v>
      </c>
      <c r="R8" s="27"/>
      <c r="S8" s="27"/>
      <c r="T8" s="27"/>
      <c r="U8" s="27"/>
      <c r="V8" s="27"/>
      <c r="W8" s="27"/>
      <c r="X8" s="27"/>
      <c r="Y8" s="27"/>
      <c r="Z8" s="27">
        <f t="shared" si="4"/>
        <v>0</v>
      </c>
      <c r="AA8" s="27">
        <f t="shared" si="4"/>
        <v>0</v>
      </c>
      <c r="AB8" s="27">
        <f t="shared" si="4"/>
        <v>0</v>
      </c>
      <c r="AC8" s="27">
        <f t="shared" si="4"/>
        <v>0</v>
      </c>
      <c r="AD8" s="27">
        <f t="shared" si="4"/>
        <v>0</v>
      </c>
      <c r="AE8" s="27">
        <f t="shared" si="4"/>
        <v>0</v>
      </c>
      <c r="AF8" s="27">
        <f t="shared" si="4"/>
        <v>0</v>
      </c>
      <c r="AG8" s="27">
        <f t="shared" si="4"/>
        <v>0</v>
      </c>
      <c r="AH8" s="27">
        <f t="shared" si="4"/>
        <v>0</v>
      </c>
      <c r="AI8" s="27">
        <f t="shared" si="4"/>
        <v>0</v>
      </c>
      <c r="AJ8" s="27">
        <f t="shared" si="5"/>
        <v>0</v>
      </c>
      <c r="AK8" s="27"/>
      <c r="AL8" s="27"/>
      <c r="AM8" s="27"/>
      <c r="AN8" s="27"/>
      <c r="AO8" s="27">
        <f t="shared" si="6"/>
        <v>0</v>
      </c>
      <c r="AP8" s="27"/>
      <c r="AQ8" s="27"/>
      <c r="AR8" s="27"/>
      <c r="AS8" s="27"/>
      <c r="AT8" s="27">
        <f t="shared" si="7"/>
        <v>0</v>
      </c>
      <c r="AU8" s="27">
        <f t="shared" si="7"/>
        <v>0</v>
      </c>
      <c r="AV8" s="27">
        <f t="shared" si="7"/>
        <v>0</v>
      </c>
      <c r="AW8" s="27">
        <f t="shared" si="7"/>
        <v>0</v>
      </c>
      <c r="AX8" s="27">
        <f t="shared" si="7"/>
        <v>0</v>
      </c>
      <c r="AY8" s="27">
        <f t="shared" si="8"/>
        <v>0</v>
      </c>
      <c r="AZ8" s="27"/>
      <c r="BA8" s="27"/>
      <c r="BB8" s="27"/>
      <c r="BC8" s="27"/>
      <c r="BD8" s="27">
        <f t="shared" si="9"/>
        <v>0</v>
      </c>
      <c r="BE8" s="27"/>
      <c r="BF8" s="27"/>
      <c r="BG8" s="27"/>
      <c r="BH8" s="27"/>
      <c r="BI8" s="27">
        <f t="shared" si="10"/>
        <v>0</v>
      </c>
      <c r="BJ8" s="27">
        <f t="shared" si="10"/>
        <v>0</v>
      </c>
      <c r="BK8" s="27">
        <f t="shared" si="10"/>
        <v>0</v>
      </c>
      <c r="BL8" s="27">
        <f t="shared" si="10"/>
        <v>0</v>
      </c>
      <c r="BM8" s="27">
        <f t="shared" si="10"/>
        <v>0</v>
      </c>
      <c r="BN8" s="27">
        <f t="shared" si="11"/>
        <v>0</v>
      </c>
      <c r="BO8" s="27"/>
      <c r="BP8" s="27"/>
      <c r="BQ8" s="27"/>
      <c r="BR8" s="27"/>
      <c r="BS8" s="27">
        <f t="shared" si="12"/>
        <v>0</v>
      </c>
      <c r="BT8" s="27"/>
      <c r="BU8" s="27"/>
      <c r="BV8" s="27"/>
      <c r="BW8" s="27"/>
      <c r="BX8" s="27">
        <f t="shared" si="13"/>
        <v>0</v>
      </c>
      <c r="BY8" s="27">
        <f t="shared" si="13"/>
        <v>0</v>
      </c>
      <c r="BZ8" s="27">
        <f t="shared" si="13"/>
        <v>0</v>
      </c>
      <c r="CA8" s="27">
        <f t="shared" si="13"/>
        <v>0</v>
      </c>
      <c r="CB8" s="27">
        <f t="shared" si="13"/>
        <v>0</v>
      </c>
      <c r="CC8" s="27">
        <f t="shared" si="14"/>
        <v>0</v>
      </c>
      <c r="CD8" s="27">
        <f t="shared" si="14"/>
        <v>0</v>
      </c>
      <c r="CE8" s="27">
        <f t="shared" si="14"/>
        <v>0</v>
      </c>
      <c r="CF8" s="27">
        <f t="shared" si="14"/>
        <v>0</v>
      </c>
      <c r="CG8" s="27">
        <f t="shared" si="14"/>
        <v>0</v>
      </c>
      <c r="CH8" s="27">
        <f t="shared" si="14"/>
        <v>0</v>
      </c>
      <c r="CI8" s="27">
        <f t="shared" si="14"/>
        <v>0</v>
      </c>
      <c r="CJ8" s="27">
        <f t="shared" si="14"/>
        <v>0</v>
      </c>
      <c r="CK8" s="27">
        <f t="shared" si="14"/>
        <v>0</v>
      </c>
      <c r="CL8" s="27">
        <f t="shared" si="14"/>
        <v>0</v>
      </c>
      <c r="CM8" s="27">
        <f t="shared" si="15"/>
        <v>0</v>
      </c>
      <c r="CN8" s="27">
        <f t="shared" si="15"/>
        <v>0</v>
      </c>
      <c r="CO8" s="27">
        <f t="shared" si="15"/>
        <v>0</v>
      </c>
      <c r="CP8" s="27">
        <f t="shared" si="15"/>
        <v>0</v>
      </c>
      <c r="CQ8" s="27">
        <f t="shared" si="15"/>
        <v>0</v>
      </c>
    </row>
    <row r="9" spans="1:95" s="8" customFormat="1" ht="60" customHeight="1" x14ac:dyDescent="0.3">
      <c r="A9" s="28" t="s">
        <v>194</v>
      </c>
      <c r="B9" s="25" t="s">
        <v>50</v>
      </c>
      <c r="C9" s="20">
        <v>6502</v>
      </c>
      <c r="D9" s="20"/>
      <c r="E9" s="26"/>
      <c r="F9" s="27">
        <f t="shared" si="2"/>
        <v>0</v>
      </c>
      <c r="G9" s="27">
        <f t="shared" si="2"/>
        <v>0</v>
      </c>
      <c r="H9" s="27"/>
      <c r="I9" s="27"/>
      <c r="J9" s="27"/>
      <c r="K9" s="27"/>
      <c r="L9" s="27"/>
      <c r="M9" s="27"/>
      <c r="N9" s="27"/>
      <c r="O9" s="27"/>
      <c r="P9" s="27">
        <f t="shared" si="3"/>
        <v>0</v>
      </c>
      <c r="Q9" s="27">
        <f t="shared" si="3"/>
        <v>0</v>
      </c>
      <c r="R9" s="27"/>
      <c r="S9" s="27"/>
      <c r="T9" s="27"/>
      <c r="U9" s="27"/>
      <c r="V9" s="27"/>
      <c r="W9" s="27"/>
      <c r="X9" s="27"/>
      <c r="Y9" s="27"/>
      <c r="Z9" s="27">
        <f t="shared" si="4"/>
        <v>0</v>
      </c>
      <c r="AA9" s="27">
        <f t="shared" si="4"/>
        <v>0</v>
      </c>
      <c r="AB9" s="27">
        <f t="shared" si="4"/>
        <v>0</v>
      </c>
      <c r="AC9" s="27">
        <f t="shared" si="4"/>
        <v>0</v>
      </c>
      <c r="AD9" s="27">
        <f t="shared" si="4"/>
        <v>0</v>
      </c>
      <c r="AE9" s="27">
        <f t="shared" si="4"/>
        <v>0</v>
      </c>
      <c r="AF9" s="27">
        <f t="shared" si="4"/>
        <v>0</v>
      </c>
      <c r="AG9" s="27">
        <f t="shared" si="4"/>
        <v>0</v>
      </c>
      <c r="AH9" s="27">
        <f t="shared" si="4"/>
        <v>0</v>
      </c>
      <c r="AI9" s="27">
        <f t="shared" si="4"/>
        <v>0</v>
      </c>
      <c r="AJ9" s="27">
        <f t="shared" si="5"/>
        <v>0</v>
      </c>
      <c r="AK9" s="27"/>
      <c r="AL9" s="27"/>
      <c r="AM9" s="27"/>
      <c r="AN9" s="27"/>
      <c r="AO9" s="27">
        <f t="shared" si="6"/>
        <v>0</v>
      </c>
      <c r="AP9" s="27"/>
      <c r="AQ9" s="27"/>
      <c r="AR9" s="27"/>
      <c r="AS9" s="27"/>
      <c r="AT9" s="27">
        <f t="shared" si="7"/>
        <v>0</v>
      </c>
      <c r="AU9" s="27">
        <f t="shared" si="7"/>
        <v>0</v>
      </c>
      <c r="AV9" s="27">
        <f t="shared" si="7"/>
        <v>0</v>
      </c>
      <c r="AW9" s="27">
        <f t="shared" si="7"/>
        <v>0</v>
      </c>
      <c r="AX9" s="27">
        <f t="shared" si="7"/>
        <v>0</v>
      </c>
      <c r="AY9" s="27">
        <f t="shared" si="8"/>
        <v>0</v>
      </c>
      <c r="AZ9" s="27"/>
      <c r="BA9" s="27"/>
      <c r="BB9" s="27"/>
      <c r="BC9" s="27"/>
      <c r="BD9" s="27">
        <f t="shared" si="9"/>
        <v>0</v>
      </c>
      <c r="BE9" s="27"/>
      <c r="BF9" s="27"/>
      <c r="BG9" s="27"/>
      <c r="BH9" s="27"/>
      <c r="BI9" s="27">
        <f t="shared" si="10"/>
        <v>0</v>
      </c>
      <c r="BJ9" s="27">
        <f t="shared" si="10"/>
        <v>0</v>
      </c>
      <c r="BK9" s="27">
        <f t="shared" si="10"/>
        <v>0</v>
      </c>
      <c r="BL9" s="27">
        <f t="shared" si="10"/>
        <v>0</v>
      </c>
      <c r="BM9" s="27">
        <f t="shared" si="10"/>
        <v>0</v>
      </c>
      <c r="BN9" s="27">
        <f t="shared" si="11"/>
        <v>0</v>
      </c>
      <c r="BO9" s="27"/>
      <c r="BP9" s="27"/>
      <c r="BQ9" s="27"/>
      <c r="BR9" s="27"/>
      <c r="BS9" s="27">
        <f t="shared" si="12"/>
        <v>0</v>
      </c>
      <c r="BT9" s="27"/>
      <c r="BU9" s="27"/>
      <c r="BV9" s="27"/>
      <c r="BW9" s="27"/>
      <c r="BX9" s="27">
        <f t="shared" si="13"/>
        <v>0</v>
      </c>
      <c r="BY9" s="27">
        <f t="shared" si="13"/>
        <v>0</v>
      </c>
      <c r="BZ9" s="27">
        <f t="shared" si="13"/>
        <v>0</v>
      </c>
      <c r="CA9" s="27">
        <f t="shared" si="13"/>
        <v>0</v>
      </c>
      <c r="CB9" s="27">
        <f t="shared" si="13"/>
        <v>0</v>
      </c>
      <c r="CC9" s="27">
        <f t="shared" si="14"/>
        <v>0</v>
      </c>
      <c r="CD9" s="27">
        <f t="shared" si="14"/>
        <v>0</v>
      </c>
      <c r="CE9" s="27">
        <f t="shared" si="14"/>
        <v>0</v>
      </c>
      <c r="CF9" s="27">
        <f t="shared" si="14"/>
        <v>0</v>
      </c>
      <c r="CG9" s="27">
        <f t="shared" si="14"/>
        <v>0</v>
      </c>
      <c r="CH9" s="27">
        <f t="shared" si="14"/>
        <v>0</v>
      </c>
      <c r="CI9" s="27">
        <f t="shared" si="14"/>
        <v>0</v>
      </c>
      <c r="CJ9" s="27">
        <f t="shared" si="14"/>
        <v>0</v>
      </c>
      <c r="CK9" s="27">
        <f t="shared" si="14"/>
        <v>0</v>
      </c>
      <c r="CL9" s="27">
        <f t="shared" si="14"/>
        <v>0</v>
      </c>
      <c r="CM9" s="27">
        <f t="shared" si="15"/>
        <v>0</v>
      </c>
      <c r="CN9" s="27">
        <f t="shared" si="15"/>
        <v>0</v>
      </c>
      <c r="CO9" s="27">
        <f t="shared" si="15"/>
        <v>0</v>
      </c>
      <c r="CP9" s="27">
        <f t="shared" si="15"/>
        <v>0</v>
      </c>
      <c r="CQ9" s="27">
        <f t="shared" si="15"/>
        <v>0</v>
      </c>
    </row>
    <row r="10" spans="1:95" s="33" customFormat="1" ht="37.799999999999997" customHeight="1" x14ac:dyDescent="0.3">
      <c r="A10" s="29" t="s">
        <v>51</v>
      </c>
      <c r="B10" s="30" t="s">
        <v>52</v>
      </c>
      <c r="C10" s="29">
        <v>6505</v>
      </c>
      <c r="D10" s="29">
        <v>1</v>
      </c>
      <c r="E10" s="31" t="s">
        <v>53</v>
      </c>
      <c r="F10" s="32">
        <f t="shared" si="2"/>
        <v>145541</v>
      </c>
      <c r="G10" s="32">
        <f t="shared" si="2"/>
        <v>130541</v>
      </c>
      <c r="H10" s="32">
        <f>H11+H12</f>
        <v>0</v>
      </c>
      <c r="I10" s="32">
        <f t="shared" ref="I10:O24" si="16">I11+I12</f>
        <v>0</v>
      </c>
      <c r="J10" s="32">
        <f t="shared" si="16"/>
        <v>0</v>
      </c>
      <c r="K10" s="32">
        <f t="shared" si="16"/>
        <v>0</v>
      </c>
      <c r="L10" s="32">
        <f t="shared" si="16"/>
        <v>90541</v>
      </c>
      <c r="M10" s="32">
        <f t="shared" si="16"/>
        <v>90541</v>
      </c>
      <c r="N10" s="32">
        <f t="shared" si="16"/>
        <v>55000</v>
      </c>
      <c r="O10" s="32">
        <f t="shared" si="16"/>
        <v>40000</v>
      </c>
      <c r="P10" s="32">
        <f t="shared" si="3"/>
        <v>0</v>
      </c>
      <c r="Q10" s="32">
        <f t="shared" si="3"/>
        <v>0</v>
      </c>
      <c r="R10" s="32">
        <f t="shared" ref="R10:Y24" si="17">R11+R12</f>
        <v>0</v>
      </c>
      <c r="S10" s="32">
        <f t="shared" si="17"/>
        <v>0</v>
      </c>
      <c r="T10" s="32">
        <f t="shared" si="17"/>
        <v>0</v>
      </c>
      <c r="U10" s="32">
        <f t="shared" si="17"/>
        <v>0</v>
      </c>
      <c r="V10" s="32">
        <f t="shared" si="17"/>
        <v>0</v>
      </c>
      <c r="W10" s="32">
        <f t="shared" si="17"/>
        <v>0</v>
      </c>
      <c r="X10" s="32">
        <f t="shared" si="17"/>
        <v>0</v>
      </c>
      <c r="Y10" s="32">
        <f t="shared" si="17"/>
        <v>0</v>
      </c>
      <c r="Z10" s="32">
        <f t="shared" si="4"/>
        <v>145541</v>
      </c>
      <c r="AA10" s="32">
        <f t="shared" si="4"/>
        <v>130541</v>
      </c>
      <c r="AB10" s="32">
        <f t="shared" si="4"/>
        <v>0</v>
      </c>
      <c r="AC10" s="32">
        <f t="shared" si="4"/>
        <v>0</v>
      </c>
      <c r="AD10" s="32">
        <f t="shared" si="4"/>
        <v>0</v>
      </c>
      <c r="AE10" s="32">
        <f t="shared" si="4"/>
        <v>0</v>
      </c>
      <c r="AF10" s="32">
        <f t="shared" si="4"/>
        <v>90541</v>
      </c>
      <c r="AG10" s="32">
        <f t="shared" si="4"/>
        <v>90541</v>
      </c>
      <c r="AH10" s="32">
        <f t="shared" si="4"/>
        <v>55000</v>
      </c>
      <c r="AI10" s="32">
        <f t="shared" si="4"/>
        <v>40000</v>
      </c>
      <c r="AJ10" s="32">
        <f t="shared" si="5"/>
        <v>170000</v>
      </c>
      <c r="AK10" s="32">
        <f t="shared" ref="AK10:AN24" si="18">AK11+AK12</f>
        <v>0</v>
      </c>
      <c r="AL10" s="32">
        <f t="shared" si="18"/>
        <v>0</v>
      </c>
      <c r="AM10" s="32">
        <f t="shared" si="18"/>
        <v>100000</v>
      </c>
      <c r="AN10" s="32">
        <f t="shared" si="18"/>
        <v>70000</v>
      </c>
      <c r="AO10" s="32">
        <f t="shared" si="6"/>
        <v>0</v>
      </c>
      <c r="AP10" s="32">
        <f>AP11+AP12</f>
        <v>0</v>
      </c>
      <c r="AQ10" s="32">
        <f>AQ11+AQ12</f>
        <v>0</v>
      </c>
      <c r="AR10" s="32">
        <f>AR11+AR12</f>
        <v>0</v>
      </c>
      <c r="AS10" s="32">
        <f>AS11+AS12</f>
        <v>0</v>
      </c>
      <c r="AT10" s="32">
        <f t="shared" si="7"/>
        <v>170000</v>
      </c>
      <c r="AU10" s="32">
        <f>AK10-AP10</f>
        <v>0</v>
      </c>
      <c r="AV10" s="32">
        <f t="shared" si="7"/>
        <v>0</v>
      </c>
      <c r="AW10" s="32">
        <f t="shared" si="7"/>
        <v>100000</v>
      </c>
      <c r="AX10" s="32">
        <f t="shared" si="7"/>
        <v>70000</v>
      </c>
      <c r="AY10" s="32">
        <f t="shared" si="8"/>
        <v>0</v>
      </c>
      <c r="AZ10" s="32">
        <f t="shared" ref="AZ10:BC24" si="19">AZ11+AZ12</f>
        <v>0</v>
      </c>
      <c r="BA10" s="32">
        <f t="shared" si="19"/>
        <v>0</v>
      </c>
      <c r="BB10" s="32">
        <f t="shared" si="19"/>
        <v>0</v>
      </c>
      <c r="BC10" s="32">
        <f t="shared" si="19"/>
        <v>0</v>
      </c>
      <c r="BD10" s="32">
        <f t="shared" si="9"/>
        <v>0</v>
      </c>
      <c r="BE10" s="32">
        <f>BE11+BE12</f>
        <v>0</v>
      </c>
      <c r="BF10" s="32">
        <f>BF11+BF12</f>
        <v>0</v>
      </c>
      <c r="BG10" s="32">
        <f>BG11+BG12</f>
        <v>0</v>
      </c>
      <c r="BH10" s="32">
        <f>BH11+BH12</f>
        <v>0</v>
      </c>
      <c r="BI10" s="32">
        <f t="shared" si="10"/>
        <v>0</v>
      </c>
      <c r="BJ10" s="32">
        <f t="shared" si="10"/>
        <v>0</v>
      </c>
      <c r="BK10" s="32">
        <f t="shared" si="10"/>
        <v>0</v>
      </c>
      <c r="BL10" s="32">
        <f t="shared" si="10"/>
        <v>0</v>
      </c>
      <c r="BM10" s="32">
        <f t="shared" si="10"/>
        <v>0</v>
      </c>
      <c r="BN10" s="32">
        <f t="shared" si="11"/>
        <v>0</v>
      </c>
      <c r="BO10" s="32">
        <f t="shared" ref="BO10:BR24" si="20">BO11+BO12</f>
        <v>0</v>
      </c>
      <c r="BP10" s="32">
        <f t="shared" si="20"/>
        <v>0</v>
      </c>
      <c r="BQ10" s="32">
        <f t="shared" si="20"/>
        <v>0</v>
      </c>
      <c r="BR10" s="32">
        <f t="shared" si="20"/>
        <v>0</v>
      </c>
      <c r="BS10" s="32">
        <f t="shared" si="12"/>
        <v>0</v>
      </c>
      <c r="BT10" s="32">
        <f>BT11+BT12</f>
        <v>0</v>
      </c>
      <c r="BU10" s="32">
        <f>BU11+BU12</f>
        <v>0</v>
      </c>
      <c r="BV10" s="32">
        <f>BV11+BV12</f>
        <v>0</v>
      </c>
      <c r="BW10" s="32">
        <f>BW11+BW12</f>
        <v>0</v>
      </c>
      <c r="BX10" s="32">
        <f t="shared" si="13"/>
        <v>0</v>
      </c>
      <c r="BY10" s="32">
        <f t="shared" si="13"/>
        <v>0</v>
      </c>
      <c r="BZ10" s="32">
        <f t="shared" si="13"/>
        <v>0</v>
      </c>
      <c r="CA10" s="32">
        <f t="shared" si="13"/>
        <v>0</v>
      </c>
      <c r="CB10" s="32">
        <f t="shared" si="13"/>
        <v>0</v>
      </c>
      <c r="CC10" s="32">
        <f t="shared" si="14"/>
        <v>0</v>
      </c>
      <c r="CD10" s="32">
        <f t="shared" si="14"/>
        <v>0</v>
      </c>
      <c r="CE10" s="32">
        <f t="shared" si="14"/>
        <v>0</v>
      </c>
      <c r="CF10" s="32">
        <f t="shared" si="14"/>
        <v>0</v>
      </c>
      <c r="CG10" s="32">
        <f t="shared" si="14"/>
        <v>0</v>
      </c>
      <c r="CH10" s="32">
        <f t="shared" si="14"/>
        <v>0</v>
      </c>
      <c r="CI10" s="32">
        <f t="shared" si="14"/>
        <v>0</v>
      </c>
      <c r="CJ10" s="32">
        <f t="shared" si="14"/>
        <v>0</v>
      </c>
      <c r="CK10" s="32">
        <f t="shared" si="14"/>
        <v>0</v>
      </c>
      <c r="CL10" s="32">
        <f t="shared" si="14"/>
        <v>0</v>
      </c>
      <c r="CM10" s="32">
        <f t="shared" si="15"/>
        <v>0</v>
      </c>
      <c r="CN10" s="32">
        <f t="shared" si="15"/>
        <v>0</v>
      </c>
      <c r="CO10" s="32">
        <f t="shared" si="15"/>
        <v>0</v>
      </c>
      <c r="CP10" s="32">
        <f t="shared" si="15"/>
        <v>0</v>
      </c>
      <c r="CQ10" s="32">
        <f t="shared" si="15"/>
        <v>0</v>
      </c>
    </row>
    <row r="11" spans="1:95" s="8" customFormat="1" ht="40.200000000000003" customHeight="1" x14ac:dyDescent="0.3">
      <c r="A11" s="28" t="s">
        <v>51</v>
      </c>
      <c r="B11" s="34" t="s">
        <v>52</v>
      </c>
      <c r="C11" s="28">
        <v>6505</v>
      </c>
      <c r="D11" s="28">
        <v>1</v>
      </c>
      <c r="E11" s="26" t="s">
        <v>54</v>
      </c>
      <c r="F11" s="27">
        <f t="shared" si="2"/>
        <v>145541</v>
      </c>
      <c r="G11" s="27">
        <f t="shared" si="2"/>
        <v>130541</v>
      </c>
      <c r="H11" s="27"/>
      <c r="I11" s="27"/>
      <c r="J11" s="27"/>
      <c r="K11" s="27"/>
      <c r="L11" s="27">
        <v>90541</v>
      </c>
      <c r="M11" s="27">
        <v>90541</v>
      </c>
      <c r="N11" s="27">
        <v>55000</v>
      </c>
      <c r="O11" s="27">
        <v>40000</v>
      </c>
      <c r="P11" s="27">
        <f t="shared" si="3"/>
        <v>0</v>
      </c>
      <c r="Q11" s="27">
        <f t="shared" si="3"/>
        <v>0</v>
      </c>
      <c r="R11" s="27"/>
      <c r="S11" s="27"/>
      <c r="T11" s="27"/>
      <c r="U11" s="27"/>
      <c r="V11" s="27"/>
      <c r="W11" s="27"/>
      <c r="X11" s="27"/>
      <c r="Y11" s="27"/>
      <c r="Z11" s="27">
        <f t="shared" si="4"/>
        <v>145541</v>
      </c>
      <c r="AA11" s="27">
        <f t="shared" si="4"/>
        <v>130541</v>
      </c>
      <c r="AB11" s="27">
        <f t="shared" si="4"/>
        <v>0</v>
      </c>
      <c r="AC11" s="27">
        <f t="shared" si="4"/>
        <v>0</v>
      </c>
      <c r="AD11" s="27">
        <f t="shared" si="4"/>
        <v>0</v>
      </c>
      <c r="AE11" s="27">
        <f t="shared" si="4"/>
        <v>0</v>
      </c>
      <c r="AF11" s="27">
        <f t="shared" si="4"/>
        <v>90541</v>
      </c>
      <c r="AG11" s="27">
        <f t="shared" si="4"/>
        <v>90541</v>
      </c>
      <c r="AH11" s="27">
        <f t="shared" si="4"/>
        <v>55000</v>
      </c>
      <c r="AI11" s="27">
        <f>O11-Y11</f>
        <v>40000</v>
      </c>
      <c r="AJ11" s="27">
        <f t="shared" si="5"/>
        <v>170000</v>
      </c>
      <c r="AK11" s="27"/>
      <c r="AL11" s="27">
        <v>0</v>
      </c>
      <c r="AM11" s="27">
        <v>100000</v>
      </c>
      <c r="AN11" s="27">
        <v>70000</v>
      </c>
      <c r="AO11" s="27">
        <f t="shared" si="6"/>
        <v>0</v>
      </c>
      <c r="AP11" s="27"/>
      <c r="AQ11" s="27"/>
      <c r="AR11" s="27"/>
      <c r="AS11" s="27"/>
      <c r="AT11" s="27">
        <f t="shared" si="7"/>
        <v>170000</v>
      </c>
      <c r="AU11" s="27">
        <f>AK11-AP11</f>
        <v>0</v>
      </c>
      <c r="AV11" s="27">
        <f t="shared" si="7"/>
        <v>0</v>
      </c>
      <c r="AW11" s="27">
        <f>AM11-AR11</f>
        <v>100000</v>
      </c>
      <c r="AX11" s="27">
        <f t="shared" si="7"/>
        <v>70000</v>
      </c>
      <c r="AY11" s="27">
        <f t="shared" si="8"/>
        <v>0</v>
      </c>
      <c r="AZ11" s="27"/>
      <c r="BA11" s="27"/>
      <c r="BB11" s="27"/>
      <c r="BC11" s="27"/>
      <c r="BD11" s="27">
        <f t="shared" si="9"/>
        <v>0</v>
      </c>
      <c r="BE11" s="27"/>
      <c r="BF11" s="27"/>
      <c r="BG11" s="27"/>
      <c r="BH11" s="27"/>
      <c r="BI11" s="27">
        <f t="shared" si="10"/>
        <v>0</v>
      </c>
      <c r="BJ11" s="27">
        <f t="shared" si="10"/>
        <v>0</v>
      </c>
      <c r="BK11" s="27">
        <f t="shared" si="10"/>
        <v>0</v>
      </c>
      <c r="BL11" s="27">
        <f t="shared" si="10"/>
        <v>0</v>
      </c>
      <c r="BM11" s="27">
        <f t="shared" si="10"/>
        <v>0</v>
      </c>
      <c r="BN11" s="27">
        <f t="shared" si="11"/>
        <v>0</v>
      </c>
      <c r="BO11" s="27"/>
      <c r="BP11" s="27"/>
      <c r="BQ11" s="27"/>
      <c r="BR11" s="27"/>
      <c r="BS11" s="27">
        <f t="shared" si="12"/>
        <v>0</v>
      </c>
      <c r="BT11" s="27"/>
      <c r="BU11" s="27"/>
      <c r="BV11" s="27"/>
      <c r="BW11" s="27"/>
      <c r="BX11" s="27">
        <f t="shared" si="13"/>
        <v>0</v>
      </c>
      <c r="BY11" s="27">
        <f t="shared" si="13"/>
        <v>0</v>
      </c>
      <c r="BZ11" s="27">
        <f t="shared" si="13"/>
        <v>0</v>
      </c>
      <c r="CA11" s="27">
        <f t="shared" si="13"/>
        <v>0</v>
      </c>
      <c r="CB11" s="27">
        <f t="shared" si="13"/>
        <v>0</v>
      </c>
      <c r="CC11" s="27">
        <f t="shared" si="14"/>
        <v>0</v>
      </c>
      <c r="CD11" s="27">
        <f t="shared" si="14"/>
        <v>0</v>
      </c>
      <c r="CE11" s="27">
        <f t="shared" si="14"/>
        <v>0</v>
      </c>
      <c r="CF11" s="27">
        <f t="shared" si="14"/>
        <v>0</v>
      </c>
      <c r="CG11" s="27">
        <f t="shared" si="14"/>
        <v>0</v>
      </c>
      <c r="CH11" s="27">
        <f t="shared" si="14"/>
        <v>0</v>
      </c>
      <c r="CI11" s="27">
        <f t="shared" si="14"/>
        <v>0</v>
      </c>
      <c r="CJ11" s="27">
        <f t="shared" si="14"/>
        <v>0</v>
      </c>
      <c r="CK11" s="27">
        <f t="shared" si="14"/>
        <v>0</v>
      </c>
      <c r="CL11" s="27">
        <f t="shared" si="14"/>
        <v>0</v>
      </c>
      <c r="CM11" s="27">
        <f t="shared" si="15"/>
        <v>0</v>
      </c>
      <c r="CN11" s="27">
        <f t="shared" si="15"/>
        <v>0</v>
      </c>
      <c r="CO11" s="27">
        <f t="shared" si="15"/>
        <v>0</v>
      </c>
      <c r="CP11" s="27">
        <f t="shared" si="15"/>
        <v>0</v>
      </c>
      <c r="CQ11" s="27">
        <f t="shared" si="15"/>
        <v>0</v>
      </c>
    </row>
    <row r="12" spans="1:95" s="8" customFormat="1" ht="40.200000000000003" customHeight="1" x14ac:dyDescent="0.3">
      <c r="A12" s="28" t="s">
        <v>51</v>
      </c>
      <c r="B12" s="34" t="s">
        <v>52</v>
      </c>
      <c r="C12" s="28">
        <v>6505</v>
      </c>
      <c r="D12" s="28">
        <v>1</v>
      </c>
      <c r="E12" s="26" t="s">
        <v>55</v>
      </c>
      <c r="F12" s="27">
        <f t="shared" si="2"/>
        <v>0</v>
      </c>
      <c r="G12" s="27">
        <f t="shared" si="2"/>
        <v>0</v>
      </c>
      <c r="H12" s="27"/>
      <c r="I12" s="27"/>
      <c r="J12" s="27"/>
      <c r="K12" s="27"/>
      <c r="L12" s="27"/>
      <c r="M12" s="27"/>
      <c r="N12" s="27"/>
      <c r="O12" s="27"/>
      <c r="P12" s="27">
        <f t="shared" si="3"/>
        <v>0</v>
      </c>
      <c r="Q12" s="27">
        <f t="shared" si="3"/>
        <v>0</v>
      </c>
      <c r="R12" s="27"/>
      <c r="S12" s="27"/>
      <c r="T12" s="27"/>
      <c r="U12" s="27"/>
      <c r="V12" s="27"/>
      <c r="W12" s="27"/>
      <c r="X12" s="27"/>
      <c r="Y12" s="27"/>
      <c r="Z12" s="27">
        <f t="shared" si="4"/>
        <v>0</v>
      </c>
      <c r="AA12" s="27">
        <f t="shared" si="4"/>
        <v>0</v>
      </c>
      <c r="AB12" s="27">
        <f t="shared" si="4"/>
        <v>0</v>
      </c>
      <c r="AC12" s="27">
        <f t="shared" si="4"/>
        <v>0</v>
      </c>
      <c r="AD12" s="27">
        <f t="shared" si="4"/>
        <v>0</v>
      </c>
      <c r="AE12" s="27">
        <f t="shared" si="4"/>
        <v>0</v>
      </c>
      <c r="AF12" s="27">
        <f t="shared" si="4"/>
        <v>0</v>
      </c>
      <c r="AG12" s="27">
        <f t="shared" si="4"/>
        <v>0</v>
      </c>
      <c r="AH12" s="27">
        <f t="shared" si="4"/>
        <v>0</v>
      </c>
      <c r="AI12" s="27">
        <f t="shared" si="4"/>
        <v>0</v>
      </c>
      <c r="AJ12" s="27">
        <f t="shared" si="5"/>
        <v>0</v>
      </c>
      <c r="AK12" s="27"/>
      <c r="AL12" s="27"/>
      <c r="AM12" s="27"/>
      <c r="AN12" s="27"/>
      <c r="AO12" s="27">
        <f t="shared" si="6"/>
        <v>0</v>
      </c>
      <c r="AP12" s="27"/>
      <c r="AQ12" s="27"/>
      <c r="AR12" s="27"/>
      <c r="AS12" s="27"/>
      <c r="AT12" s="27">
        <f t="shared" si="7"/>
        <v>0</v>
      </c>
      <c r="AU12" s="27">
        <f t="shared" si="7"/>
        <v>0</v>
      </c>
      <c r="AV12" s="27">
        <f t="shared" si="7"/>
        <v>0</v>
      </c>
      <c r="AW12" s="27">
        <f t="shared" si="7"/>
        <v>0</v>
      </c>
      <c r="AX12" s="27">
        <f t="shared" si="7"/>
        <v>0</v>
      </c>
      <c r="AY12" s="27">
        <f t="shared" si="8"/>
        <v>0</v>
      </c>
      <c r="AZ12" s="27"/>
      <c r="BA12" s="27"/>
      <c r="BB12" s="27"/>
      <c r="BC12" s="27"/>
      <c r="BD12" s="27">
        <f t="shared" si="9"/>
        <v>0</v>
      </c>
      <c r="BE12" s="27"/>
      <c r="BF12" s="27"/>
      <c r="BG12" s="27"/>
      <c r="BH12" s="27"/>
      <c r="BI12" s="27">
        <f t="shared" si="10"/>
        <v>0</v>
      </c>
      <c r="BJ12" s="27">
        <f t="shared" si="10"/>
        <v>0</v>
      </c>
      <c r="BK12" s="27">
        <f t="shared" si="10"/>
        <v>0</v>
      </c>
      <c r="BL12" s="27">
        <f t="shared" si="10"/>
        <v>0</v>
      </c>
      <c r="BM12" s="27">
        <f t="shared" si="10"/>
        <v>0</v>
      </c>
      <c r="BN12" s="27">
        <f t="shared" si="11"/>
        <v>0</v>
      </c>
      <c r="BO12" s="27"/>
      <c r="BP12" s="27"/>
      <c r="BQ12" s="27"/>
      <c r="BR12" s="27"/>
      <c r="BS12" s="27">
        <f t="shared" si="12"/>
        <v>0</v>
      </c>
      <c r="BT12" s="27"/>
      <c r="BU12" s="27"/>
      <c r="BV12" s="27"/>
      <c r="BW12" s="27"/>
      <c r="BX12" s="27">
        <f t="shared" si="13"/>
        <v>0</v>
      </c>
      <c r="BY12" s="27">
        <f t="shared" si="13"/>
        <v>0</v>
      </c>
      <c r="BZ12" s="27">
        <f t="shared" si="13"/>
        <v>0</v>
      </c>
      <c r="CA12" s="27">
        <f t="shared" si="13"/>
        <v>0</v>
      </c>
      <c r="CB12" s="27">
        <f t="shared" si="13"/>
        <v>0</v>
      </c>
      <c r="CC12" s="27">
        <f t="shared" si="14"/>
        <v>0</v>
      </c>
      <c r="CD12" s="27">
        <f t="shared" si="14"/>
        <v>0</v>
      </c>
      <c r="CE12" s="27">
        <f t="shared" si="14"/>
        <v>0</v>
      </c>
      <c r="CF12" s="27">
        <f t="shared" si="14"/>
        <v>0</v>
      </c>
      <c r="CG12" s="27">
        <f t="shared" si="14"/>
        <v>0</v>
      </c>
      <c r="CH12" s="27">
        <f t="shared" si="14"/>
        <v>0</v>
      </c>
      <c r="CI12" s="27">
        <f t="shared" si="14"/>
        <v>0</v>
      </c>
      <c r="CJ12" s="27">
        <f t="shared" si="14"/>
        <v>0</v>
      </c>
      <c r="CK12" s="27">
        <f t="shared" si="14"/>
        <v>0</v>
      </c>
      <c r="CL12" s="27">
        <f t="shared" si="14"/>
        <v>0</v>
      </c>
      <c r="CM12" s="27">
        <f t="shared" si="15"/>
        <v>0</v>
      </c>
      <c r="CN12" s="27">
        <f t="shared" si="15"/>
        <v>0</v>
      </c>
      <c r="CO12" s="27">
        <f t="shared" si="15"/>
        <v>0</v>
      </c>
      <c r="CP12" s="27">
        <f t="shared" si="15"/>
        <v>0</v>
      </c>
      <c r="CQ12" s="27">
        <f t="shared" si="15"/>
        <v>0</v>
      </c>
    </row>
    <row r="13" spans="1:95" s="8" customFormat="1" ht="39.6" customHeight="1" x14ac:dyDescent="0.3">
      <c r="A13" s="28" t="s">
        <v>56</v>
      </c>
      <c r="B13" s="34" t="s">
        <v>57</v>
      </c>
      <c r="C13" s="28">
        <v>6506</v>
      </c>
      <c r="D13" s="28">
        <v>12</v>
      </c>
      <c r="E13" s="26" t="s">
        <v>58</v>
      </c>
      <c r="F13" s="27">
        <f t="shared" si="2"/>
        <v>137000</v>
      </c>
      <c r="G13" s="27">
        <f t="shared" si="2"/>
        <v>126803.4</v>
      </c>
      <c r="H13" s="27"/>
      <c r="I13" s="27"/>
      <c r="J13" s="27"/>
      <c r="K13" s="27"/>
      <c r="L13" s="27"/>
      <c r="M13" s="27"/>
      <c r="N13" s="27">
        <v>137000</v>
      </c>
      <c r="O13" s="27">
        <v>126803.4</v>
      </c>
      <c r="P13" s="27">
        <f t="shared" si="3"/>
        <v>0</v>
      </c>
      <c r="Q13" s="27">
        <f t="shared" si="3"/>
        <v>0</v>
      </c>
      <c r="R13" s="27"/>
      <c r="S13" s="27"/>
      <c r="T13" s="27"/>
      <c r="U13" s="27"/>
      <c r="V13" s="27"/>
      <c r="W13" s="27"/>
      <c r="X13" s="27"/>
      <c r="Y13" s="27"/>
      <c r="Z13" s="27">
        <f t="shared" si="4"/>
        <v>137000</v>
      </c>
      <c r="AA13" s="27">
        <f t="shared" si="4"/>
        <v>126803.4</v>
      </c>
      <c r="AB13" s="27">
        <f t="shared" si="4"/>
        <v>0</v>
      </c>
      <c r="AC13" s="27">
        <f t="shared" si="4"/>
        <v>0</v>
      </c>
      <c r="AD13" s="27">
        <f t="shared" si="4"/>
        <v>0</v>
      </c>
      <c r="AE13" s="27">
        <f t="shared" si="4"/>
        <v>0</v>
      </c>
      <c r="AF13" s="27">
        <f t="shared" si="4"/>
        <v>0</v>
      </c>
      <c r="AG13" s="27">
        <f t="shared" si="4"/>
        <v>0</v>
      </c>
      <c r="AH13" s="27">
        <f t="shared" si="4"/>
        <v>137000</v>
      </c>
      <c r="AI13" s="27">
        <f t="shared" si="4"/>
        <v>126803.4</v>
      </c>
      <c r="AJ13" s="27">
        <f t="shared" si="5"/>
        <v>151680.4</v>
      </c>
      <c r="AK13" s="27"/>
      <c r="AL13" s="27"/>
      <c r="AM13" s="27"/>
      <c r="AN13" s="27">
        <v>151680.4</v>
      </c>
      <c r="AO13" s="27">
        <f t="shared" si="6"/>
        <v>0</v>
      </c>
      <c r="AP13" s="27"/>
      <c r="AQ13" s="27"/>
      <c r="AR13" s="27"/>
      <c r="AS13" s="27"/>
      <c r="AT13" s="27">
        <f t="shared" si="7"/>
        <v>151680.4</v>
      </c>
      <c r="AU13" s="27">
        <f t="shared" si="7"/>
        <v>0</v>
      </c>
      <c r="AV13" s="27">
        <f t="shared" si="7"/>
        <v>0</v>
      </c>
      <c r="AW13" s="27">
        <f t="shared" si="7"/>
        <v>0</v>
      </c>
      <c r="AX13" s="27">
        <f t="shared" si="7"/>
        <v>151680.4</v>
      </c>
      <c r="AY13" s="27">
        <f t="shared" si="8"/>
        <v>50000</v>
      </c>
      <c r="AZ13" s="27"/>
      <c r="BA13" s="27"/>
      <c r="BB13" s="27"/>
      <c r="BC13" s="27">
        <v>50000</v>
      </c>
      <c r="BD13" s="27">
        <f t="shared" si="9"/>
        <v>0</v>
      </c>
      <c r="BE13" s="27"/>
      <c r="BF13" s="27"/>
      <c r="BG13" s="27"/>
      <c r="BH13" s="27"/>
      <c r="BI13" s="27">
        <f t="shared" si="10"/>
        <v>50000</v>
      </c>
      <c r="BJ13" s="27">
        <f t="shared" si="10"/>
        <v>0</v>
      </c>
      <c r="BK13" s="27">
        <f t="shared" si="10"/>
        <v>0</v>
      </c>
      <c r="BL13" s="27">
        <f t="shared" si="10"/>
        <v>0</v>
      </c>
      <c r="BM13" s="27">
        <f t="shared" si="10"/>
        <v>50000</v>
      </c>
      <c r="BN13" s="27">
        <f t="shared" si="11"/>
        <v>50000</v>
      </c>
      <c r="BO13" s="27"/>
      <c r="BP13" s="27"/>
      <c r="BQ13" s="27"/>
      <c r="BR13" s="27">
        <v>50000</v>
      </c>
      <c r="BS13" s="27">
        <f t="shared" si="12"/>
        <v>0</v>
      </c>
      <c r="BT13" s="27"/>
      <c r="BU13" s="27"/>
      <c r="BV13" s="27"/>
      <c r="BW13" s="27"/>
      <c r="BX13" s="27">
        <f t="shared" si="13"/>
        <v>50000</v>
      </c>
      <c r="BY13" s="27">
        <f t="shared" si="13"/>
        <v>0</v>
      </c>
      <c r="BZ13" s="27">
        <f t="shared" si="13"/>
        <v>0</v>
      </c>
      <c r="CA13" s="27">
        <f t="shared" si="13"/>
        <v>0</v>
      </c>
      <c r="CB13" s="27">
        <f t="shared" si="13"/>
        <v>50000</v>
      </c>
      <c r="CC13" s="27">
        <f t="shared" si="14"/>
        <v>50000</v>
      </c>
      <c r="CD13" s="27">
        <f t="shared" si="14"/>
        <v>0</v>
      </c>
      <c r="CE13" s="27">
        <f t="shared" si="14"/>
        <v>0</v>
      </c>
      <c r="CF13" s="27">
        <f t="shared" si="14"/>
        <v>0</v>
      </c>
      <c r="CG13" s="27">
        <f t="shared" si="14"/>
        <v>50000</v>
      </c>
      <c r="CH13" s="27">
        <f t="shared" si="14"/>
        <v>0</v>
      </c>
      <c r="CI13" s="27">
        <f t="shared" si="14"/>
        <v>0</v>
      </c>
      <c r="CJ13" s="27">
        <f t="shared" si="14"/>
        <v>0</v>
      </c>
      <c r="CK13" s="27">
        <f t="shared" si="14"/>
        <v>0</v>
      </c>
      <c r="CL13" s="27">
        <f t="shared" si="14"/>
        <v>0</v>
      </c>
      <c r="CM13" s="27">
        <f t="shared" si="15"/>
        <v>50000</v>
      </c>
      <c r="CN13" s="27">
        <f t="shared" si="15"/>
        <v>0</v>
      </c>
      <c r="CO13" s="27">
        <f t="shared" si="15"/>
        <v>0</v>
      </c>
      <c r="CP13" s="27">
        <f t="shared" si="15"/>
        <v>0</v>
      </c>
      <c r="CQ13" s="27">
        <f t="shared" si="15"/>
        <v>50000</v>
      </c>
    </row>
    <row r="14" spans="1:95" s="33" customFormat="1" ht="29.4" customHeight="1" x14ac:dyDescent="0.3">
      <c r="A14" s="29" t="s">
        <v>59</v>
      </c>
      <c r="B14" s="30" t="s">
        <v>60</v>
      </c>
      <c r="C14" s="29">
        <v>6508</v>
      </c>
      <c r="D14" s="29">
        <v>7</v>
      </c>
      <c r="E14" s="35" t="s">
        <v>61</v>
      </c>
      <c r="F14" s="32">
        <f t="shared" si="2"/>
        <v>11865584.01</v>
      </c>
      <c r="G14" s="32">
        <f t="shared" si="2"/>
        <v>7734173.7400000002</v>
      </c>
      <c r="H14" s="32"/>
      <c r="I14" s="32"/>
      <c r="J14" s="32">
        <v>3105841.31</v>
      </c>
      <c r="K14" s="32">
        <v>3105841.31</v>
      </c>
      <c r="L14" s="32"/>
      <c r="M14" s="32"/>
      <c r="N14" s="32">
        <f>11875284.01-2035180-121950-611891.31-36820-300000-9700</f>
        <v>8759742.6999999993</v>
      </c>
      <c r="O14" s="32">
        <f>7743873.74-2035180-121950-611891.31-36820-300000-9700</f>
        <v>4628332.43</v>
      </c>
      <c r="P14" s="32">
        <f t="shared" si="3"/>
        <v>6901573.6400000006</v>
      </c>
      <c r="Q14" s="32">
        <f t="shared" si="3"/>
        <v>2837732.64</v>
      </c>
      <c r="R14" s="32"/>
      <c r="S14" s="32"/>
      <c r="T14" s="32">
        <v>300000</v>
      </c>
      <c r="U14" s="32">
        <v>300000</v>
      </c>
      <c r="V14" s="32"/>
      <c r="W14" s="32"/>
      <c r="X14" s="32">
        <f>21400+84270.94+6493403.7+2499</f>
        <v>6601573.6400000006</v>
      </c>
      <c r="Y14" s="32">
        <f>21400+84270.94+2429562.7+2499</f>
        <v>2537732.64</v>
      </c>
      <c r="Z14" s="32">
        <f t="shared" si="4"/>
        <v>4964010.3699999992</v>
      </c>
      <c r="AA14" s="32">
        <f t="shared" si="4"/>
        <v>4896441.0999999996</v>
      </c>
      <c r="AB14" s="32">
        <f t="shared" si="4"/>
        <v>0</v>
      </c>
      <c r="AC14" s="32">
        <f t="shared" si="4"/>
        <v>0</v>
      </c>
      <c r="AD14" s="32">
        <f t="shared" si="4"/>
        <v>2805841.31</v>
      </c>
      <c r="AE14" s="32">
        <f t="shared" si="4"/>
        <v>2805841.31</v>
      </c>
      <c r="AF14" s="32">
        <f t="shared" si="4"/>
        <v>0</v>
      </c>
      <c r="AG14" s="32">
        <f t="shared" si="4"/>
        <v>0</v>
      </c>
      <c r="AH14" s="32">
        <f t="shared" si="4"/>
        <v>2158169.0599999987</v>
      </c>
      <c r="AI14" s="32">
        <f t="shared" si="4"/>
        <v>2090599.7899999996</v>
      </c>
      <c r="AJ14" s="32">
        <f t="shared" si="5"/>
        <v>11166310.82</v>
      </c>
      <c r="AK14" s="32"/>
      <c r="AL14" s="32">
        <v>3415078.6</v>
      </c>
      <c r="AM14" s="32"/>
      <c r="AN14" s="32">
        <v>7751232.2199999997</v>
      </c>
      <c r="AO14" s="32">
        <f t="shared" si="6"/>
        <v>5114651.8899999997</v>
      </c>
      <c r="AP14" s="32"/>
      <c r="AQ14" s="32">
        <v>492200</v>
      </c>
      <c r="AR14" s="32"/>
      <c r="AS14" s="32">
        <v>4622451.8899999997</v>
      </c>
      <c r="AT14" s="32">
        <f t="shared" si="7"/>
        <v>6051658.9300000006</v>
      </c>
      <c r="AU14" s="32">
        <f t="shared" si="7"/>
        <v>0</v>
      </c>
      <c r="AV14" s="32">
        <f t="shared" si="7"/>
        <v>2922878.6</v>
      </c>
      <c r="AW14" s="32">
        <f t="shared" si="7"/>
        <v>0</v>
      </c>
      <c r="AX14" s="32">
        <f t="shared" si="7"/>
        <v>3128780.33</v>
      </c>
      <c r="AY14" s="32">
        <f t="shared" si="8"/>
        <v>1061600</v>
      </c>
      <c r="AZ14" s="32"/>
      <c r="BA14" s="32"/>
      <c r="BB14" s="32"/>
      <c r="BC14" s="32">
        <v>1061600</v>
      </c>
      <c r="BD14" s="32">
        <f t="shared" si="9"/>
        <v>0</v>
      </c>
      <c r="BE14" s="32"/>
      <c r="BF14" s="32"/>
      <c r="BG14" s="32"/>
      <c r="BH14" s="32"/>
      <c r="BI14" s="32">
        <f t="shared" si="10"/>
        <v>1061600</v>
      </c>
      <c r="BJ14" s="32">
        <f t="shared" si="10"/>
        <v>0</v>
      </c>
      <c r="BK14" s="32">
        <f t="shared" si="10"/>
        <v>0</v>
      </c>
      <c r="BL14" s="32">
        <f t="shared" si="10"/>
        <v>0</v>
      </c>
      <c r="BM14" s="32">
        <f t="shared" si="10"/>
        <v>1061600</v>
      </c>
      <c r="BN14" s="32">
        <f t="shared" si="11"/>
        <v>1043400</v>
      </c>
      <c r="BO14" s="32"/>
      <c r="BP14" s="32"/>
      <c r="BQ14" s="32"/>
      <c r="BR14" s="32">
        <v>1043400</v>
      </c>
      <c r="BS14" s="32">
        <f t="shared" si="12"/>
        <v>0</v>
      </c>
      <c r="BT14" s="32"/>
      <c r="BU14" s="32"/>
      <c r="BV14" s="32"/>
      <c r="BW14" s="32"/>
      <c r="BX14" s="32">
        <f t="shared" si="13"/>
        <v>1043400</v>
      </c>
      <c r="BY14" s="32">
        <f t="shared" si="13"/>
        <v>0</v>
      </c>
      <c r="BZ14" s="32">
        <f t="shared" si="13"/>
        <v>0</v>
      </c>
      <c r="CA14" s="32">
        <f t="shared" si="13"/>
        <v>0</v>
      </c>
      <c r="CB14" s="32">
        <f t="shared" si="13"/>
        <v>1043400</v>
      </c>
      <c r="CC14" s="32">
        <f t="shared" si="14"/>
        <v>1043400</v>
      </c>
      <c r="CD14" s="32">
        <f t="shared" si="14"/>
        <v>0</v>
      </c>
      <c r="CE14" s="32">
        <f t="shared" si="14"/>
        <v>0</v>
      </c>
      <c r="CF14" s="32">
        <f t="shared" si="14"/>
        <v>0</v>
      </c>
      <c r="CG14" s="32">
        <f t="shared" si="14"/>
        <v>1043400</v>
      </c>
      <c r="CH14" s="32">
        <f t="shared" si="14"/>
        <v>0</v>
      </c>
      <c r="CI14" s="32">
        <f t="shared" si="14"/>
        <v>0</v>
      </c>
      <c r="CJ14" s="32">
        <f t="shared" si="14"/>
        <v>0</v>
      </c>
      <c r="CK14" s="32">
        <f t="shared" si="14"/>
        <v>0</v>
      </c>
      <c r="CL14" s="32">
        <f t="shared" si="14"/>
        <v>0</v>
      </c>
      <c r="CM14" s="32">
        <f t="shared" si="15"/>
        <v>1043400</v>
      </c>
      <c r="CN14" s="32">
        <f t="shared" si="15"/>
        <v>0</v>
      </c>
      <c r="CO14" s="32">
        <f t="shared" si="15"/>
        <v>0</v>
      </c>
      <c r="CP14" s="32">
        <f t="shared" si="15"/>
        <v>0</v>
      </c>
      <c r="CQ14" s="32">
        <f t="shared" si="15"/>
        <v>1043400</v>
      </c>
    </row>
    <row r="15" spans="1:95" s="33" customFormat="1" ht="41.4" customHeight="1" x14ac:dyDescent="0.3">
      <c r="A15" s="29" t="s">
        <v>62</v>
      </c>
      <c r="B15" s="30" t="s">
        <v>63</v>
      </c>
      <c r="C15" s="29">
        <v>6509</v>
      </c>
      <c r="D15" s="29">
        <v>11</v>
      </c>
      <c r="E15" s="31" t="s">
        <v>64</v>
      </c>
      <c r="F15" s="32">
        <f t="shared" si="2"/>
        <v>0</v>
      </c>
      <c r="G15" s="32">
        <f t="shared" si="2"/>
        <v>0</v>
      </c>
      <c r="H15" s="32"/>
      <c r="I15" s="32"/>
      <c r="J15" s="32"/>
      <c r="K15" s="32"/>
      <c r="L15" s="32"/>
      <c r="M15" s="32"/>
      <c r="N15" s="32"/>
      <c r="O15" s="32"/>
      <c r="P15" s="32">
        <f t="shared" si="3"/>
        <v>0</v>
      </c>
      <c r="Q15" s="32">
        <f t="shared" si="3"/>
        <v>0</v>
      </c>
      <c r="R15" s="32"/>
      <c r="S15" s="32"/>
      <c r="T15" s="32"/>
      <c r="U15" s="32"/>
      <c r="V15" s="32"/>
      <c r="W15" s="32"/>
      <c r="X15" s="32"/>
      <c r="Y15" s="32"/>
      <c r="Z15" s="32">
        <f t="shared" si="4"/>
        <v>0</v>
      </c>
      <c r="AA15" s="32">
        <f t="shared" si="4"/>
        <v>0</v>
      </c>
      <c r="AB15" s="32">
        <f t="shared" si="4"/>
        <v>0</v>
      </c>
      <c r="AC15" s="32">
        <f t="shared" si="4"/>
        <v>0</v>
      </c>
      <c r="AD15" s="32">
        <f t="shared" si="4"/>
        <v>0</v>
      </c>
      <c r="AE15" s="32">
        <f t="shared" si="4"/>
        <v>0</v>
      </c>
      <c r="AF15" s="32">
        <f t="shared" si="4"/>
        <v>0</v>
      </c>
      <c r="AG15" s="32">
        <f t="shared" si="4"/>
        <v>0</v>
      </c>
      <c r="AH15" s="32">
        <f t="shared" si="4"/>
        <v>0</v>
      </c>
      <c r="AI15" s="32">
        <f t="shared" si="4"/>
        <v>0</v>
      </c>
      <c r="AJ15" s="32">
        <f t="shared" si="5"/>
        <v>0</v>
      </c>
      <c r="AK15" s="32"/>
      <c r="AL15" s="32"/>
      <c r="AM15" s="32"/>
      <c r="AN15" s="32"/>
      <c r="AO15" s="32">
        <f t="shared" si="6"/>
        <v>0</v>
      </c>
      <c r="AP15" s="32"/>
      <c r="AQ15" s="32"/>
      <c r="AR15" s="32"/>
      <c r="AS15" s="32"/>
      <c r="AT15" s="32">
        <f t="shared" si="7"/>
        <v>0</v>
      </c>
      <c r="AU15" s="32">
        <f t="shared" si="7"/>
        <v>0</v>
      </c>
      <c r="AV15" s="32">
        <f t="shared" si="7"/>
        <v>0</v>
      </c>
      <c r="AW15" s="32">
        <f t="shared" si="7"/>
        <v>0</v>
      </c>
      <c r="AX15" s="32">
        <f t="shared" si="7"/>
        <v>0</v>
      </c>
      <c r="AY15" s="32">
        <f t="shared" si="8"/>
        <v>0</v>
      </c>
      <c r="AZ15" s="32"/>
      <c r="BA15" s="32"/>
      <c r="BB15" s="32"/>
      <c r="BC15" s="32"/>
      <c r="BD15" s="32">
        <f t="shared" si="9"/>
        <v>0</v>
      </c>
      <c r="BE15" s="32"/>
      <c r="BF15" s="32"/>
      <c r="BG15" s="32"/>
      <c r="BH15" s="32"/>
      <c r="BI15" s="32">
        <f t="shared" si="10"/>
        <v>0</v>
      </c>
      <c r="BJ15" s="32">
        <f t="shared" si="10"/>
        <v>0</v>
      </c>
      <c r="BK15" s="32">
        <f t="shared" si="10"/>
        <v>0</v>
      </c>
      <c r="BL15" s="32">
        <f t="shared" si="10"/>
        <v>0</v>
      </c>
      <c r="BM15" s="32">
        <f t="shared" si="10"/>
        <v>0</v>
      </c>
      <c r="BN15" s="32">
        <f t="shared" si="11"/>
        <v>0</v>
      </c>
      <c r="BO15" s="32"/>
      <c r="BP15" s="32"/>
      <c r="BQ15" s="32"/>
      <c r="BR15" s="32"/>
      <c r="BS15" s="32">
        <f t="shared" si="12"/>
        <v>0</v>
      </c>
      <c r="BT15" s="32"/>
      <c r="BU15" s="32"/>
      <c r="BV15" s="32"/>
      <c r="BW15" s="32"/>
      <c r="BX15" s="32">
        <f t="shared" si="13"/>
        <v>0</v>
      </c>
      <c r="BY15" s="32">
        <f t="shared" si="13"/>
        <v>0</v>
      </c>
      <c r="BZ15" s="32">
        <f t="shared" si="13"/>
        <v>0</v>
      </c>
      <c r="CA15" s="32">
        <f t="shared" si="13"/>
        <v>0</v>
      </c>
      <c r="CB15" s="32">
        <f t="shared" si="13"/>
        <v>0</v>
      </c>
      <c r="CC15" s="32">
        <f t="shared" si="14"/>
        <v>0</v>
      </c>
      <c r="CD15" s="32">
        <f t="shared" si="14"/>
        <v>0</v>
      </c>
      <c r="CE15" s="32">
        <f t="shared" si="14"/>
        <v>0</v>
      </c>
      <c r="CF15" s="32">
        <f t="shared" si="14"/>
        <v>0</v>
      </c>
      <c r="CG15" s="32">
        <f t="shared" si="14"/>
        <v>0</v>
      </c>
      <c r="CH15" s="32">
        <f t="shared" si="14"/>
        <v>0</v>
      </c>
      <c r="CI15" s="32">
        <f t="shared" si="14"/>
        <v>0</v>
      </c>
      <c r="CJ15" s="32">
        <f t="shared" si="14"/>
        <v>0</v>
      </c>
      <c r="CK15" s="32">
        <f t="shared" si="14"/>
        <v>0</v>
      </c>
      <c r="CL15" s="32">
        <f t="shared" si="14"/>
        <v>0</v>
      </c>
      <c r="CM15" s="32">
        <f t="shared" si="15"/>
        <v>0</v>
      </c>
      <c r="CN15" s="32">
        <f t="shared" si="15"/>
        <v>0</v>
      </c>
      <c r="CO15" s="32">
        <f t="shared" si="15"/>
        <v>0</v>
      </c>
      <c r="CP15" s="32">
        <f t="shared" si="15"/>
        <v>0</v>
      </c>
      <c r="CQ15" s="32">
        <f t="shared" si="15"/>
        <v>0</v>
      </c>
    </row>
    <row r="16" spans="1:95" s="33" customFormat="1" ht="33.6" customHeight="1" x14ac:dyDescent="0.3">
      <c r="A16" s="29" t="s">
        <v>65</v>
      </c>
      <c r="B16" s="30" t="s">
        <v>66</v>
      </c>
      <c r="C16" s="29">
        <v>6510</v>
      </c>
      <c r="D16" s="29">
        <v>11</v>
      </c>
      <c r="E16" s="31" t="s">
        <v>67</v>
      </c>
      <c r="F16" s="32">
        <f t="shared" si="2"/>
        <v>0</v>
      </c>
      <c r="G16" s="32">
        <f t="shared" si="2"/>
        <v>0</v>
      </c>
      <c r="H16" s="32"/>
      <c r="I16" s="32"/>
      <c r="J16" s="32"/>
      <c r="K16" s="32"/>
      <c r="L16" s="32"/>
      <c r="M16" s="32"/>
      <c r="N16" s="32"/>
      <c r="O16" s="32"/>
      <c r="P16" s="32">
        <f t="shared" si="3"/>
        <v>0</v>
      </c>
      <c r="Q16" s="32">
        <f t="shared" si="3"/>
        <v>0</v>
      </c>
      <c r="R16" s="32"/>
      <c r="S16" s="32"/>
      <c r="T16" s="32"/>
      <c r="U16" s="32"/>
      <c r="V16" s="32"/>
      <c r="W16" s="32"/>
      <c r="X16" s="32"/>
      <c r="Y16" s="32"/>
      <c r="Z16" s="32">
        <f t="shared" si="4"/>
        <v>0</v>
      </c>
      <c r="AA16" s="32">
        <f t="shared" si="4"/>
        <v>0</v>
      </c>
      <c r="AB16" s="32">
        <f t="shared" si="4"/>
        <v>0</v>
      </c>
      <c r="AC16" s="32">
        <f t="shared" si="4"/>
        <v>0</v>
      </c>
      <c r="AD16" s="32">
        <f t="shared" si="4"/>
        <v>0</v>
      </c>
      <c r="AE16" s="32">
        <f t="shared" si="4"/>
        <v>0</v>
      </c>
      <c r="AF16" s="32">
        <f t="shared" si="4"/>
        <v>0</v>
      </c>
      <c r="AG16" s="32">
        <f t="shared" si="4"/>
        <v>0</v>
      </c>
      <c r="AH16" s="32">
        <f t="shared" si="4"/>
        <v>0</v>
      </c>
      <c r="AI16" s="32">
        <f t="shared" si="4"/>
        <v>0</v>
      </c>
      <c r="AJ16" s="32">
        <f t="shared" si="5"/>
        <v>0</v>
      </c>
      <c r="AK16" s="32"/>
      <c r="AL16" s="32"/>
      <c r="AM16" s="32"/>
      <c r="AN16" s="32"/>
      <c r="AO16" s="32">
        <f t="shared" si="6"/>
        <v>0</v>
      </c>
      <c r="AP16" s="32"/>
      <c r="AQ16" s="32"/>
      <c r="AR16" s="32"/>
      <c r="AS16" s="32"/>
      <c r="AT16" s="32">
        <f t="shared" si="7"/>
        <v>0</v>
      </c>
      <c r="AU16" s="32">
        <f t="shared" si="7"/>
        <v>0</v>
      </c>
      <c r="AV16" s="32">
        <f t="shared" si="7"/>
        <v>0</v>
      </c>
      <c r="AW16" s="32">
        <f t="shared" si="7"/>
        <v>0</v>
      </c>
      <c r="AX16" s="32">
        <f t="shared" si="7"/>
        <v>0</v>
      </c>
      <c r="AY16" s="32">
        <f t="shared" si="8"/>
        <v>0</v>
      </c>
      <c r="AZ16" s="32"/>
      <c r="BA16" s="32"/>
      <c r="BB16" s="32"/>
      <c r="BC16" s="32"/>
      <c r="BD16" s="32">
        <f t="shared" si="9"/>
        <v>0</v>
      </c>
      <c r="BE16" s="32"/>
      <c r="BF16" s="32"/>
      <c r="BG16" s="32"/>
      <c r="BH16" s="32"/>
      <c r="BI16" s="32">
        <f t="shared" si="10"/>
        <v>0</v>
      </c>
      <c r="BJ16" s="32">
        <f t="shared" si="10"/>
        <v>0</v>
      </c>
      <c r="BK16" s="32">
        <f t="shared" si="10"/>
        <v>0</v>
      </c>
      <c r="BL16" s="32">
        <f t="shared" si="10"/>
        <v>0</v>
      </c>
      <c r="BM16" s="32">
        <f t="shared" si="10"/>
        <v>0</v>
      </c>
      <c r="BN16" s="32">
        <f t="shared" si="11"/>
        <v>0</v>
      </c>
      <c r="BO16" s="32"/>
      <c r="BP16" s="32"/>
      <c r="BQ16" s="32"/>
      <c r="BR16" s="32"/>
      <c r="BS16" s="32">
        <f t="shared" si="12"/>
        <v>0</v>
      </c>
      <c r="BT16" s="32"/>
      <c r="BU16" s="32"/>
      <c r="BV16" s="32"/>
      <c r="BW16" s="32"/>
      <c r="BX16" s="32">
        <f t="shared" si="13"/>
        <v>0</v>
      </c>
      <c r="BY16" s="32">
        <f t="shared" si="13"/>
        <v>0</v>
      </c>
      <c r="BZ16" s="32">
        <f t="shared" si="13"/>
        <v>0</v>
      </c>
      <c r="CA16" s="32">
        <f t="shared" si="13"/>
        <v>0</v>
      </c>
      <c r="CB16" s="32">
        <f t="shared" si="13"/>
        <v>0</v>
      </c>
      <c r="CC16" s="32">
        <f t="shared" si="14"/>
        <v>0</v>
      </c>
      <c r="CD16" s="32">
        <f t="shared" si="14"/>
        <v>0</v>
      </c>
      <c r="CE16" s="32">
        <f t="shared" si="14"/>
        <v>0</v>
      </c>
      <c r="CF16" s="32">
        <f t="shared" si="14"/>
        <v>0</v>
      </c>
      <c r="CG16" s="32">
        <f t="shared" si="14"/>
        <v>0</v>
      </c>
      <c r="CH16" s="32">
        <f t="shared" si="14"/>
        <v>0</v>
      </c>
      <c r="CI16" s="32">
        <f t="shared" si="14"/>
        <v>0</v>
      </c>
      <c r="CJ16" s="32">
        <f t="shared" si="14"/>
        <v>0</v>
      </c>
      <c r="CK16" s="32">
        <f t="shared" si="14"/>
        <v>0</v>
      </c>
      <c r="CL16" s="32">
        <f t="shared" si="14"/>
        <v>0</v>
      </c>
      <c r="CM16" s="32">
        <f t="shared" si="15"/>
        <v>0</v>
      </c>
      <c r="CN16" s="32">
        <f t="shared" si="15"/>
        <v>0</v>
      </c>
      <c r="CO16" s="32">
        <f t="shared" si="15"/>
        <v>0</v>
      </c>
      <c r="CP16" s="32">
        <f t="shared" si="15"/>
        <v>0</v>
      </c>
      <c r="CQ16" s="32">
        <f t="shared" si="15"/>
        <v>0</v>
      </c>
    </row>
    <row r="17" spans="1:95" s="33" customFormat="1" ht="62.4" customHeight="1" x14ac:dyDescent="0.3">
      <c r="A17" s="29" t="s">
        <v>68</v>
      </c>
      <c r="B17" s="30" t="s">
        <v>69</v>
      </c>
      <c r="C17" s="29">
        <v>6513</v>
      </c>
      <c r="D17" s="29">
        <v>21</v>
      </c>
      <c r="E17" s="35" t="s">
        <v>70</v>
      </c>
      <c r="F17" s="32">
        <f t="shared" si="2"/>
        <v>1718430</v>
      </c>
      <c r="G17" s="32">
        <f t="shared" si="2"/>
        <v>1603281.8</v>
      </c>
      <c r="H17" s="32"/>
      <c r="I17" s="32"/>
      <c r="J17" s="32"/>
      <c r="K17" s="32"/>
      <c r="L17" s="32"/>
      <c r="M17" s="32"/>
      <c r="N17" s="32">
        <f>2128857-410427</f>
        <v>1718430</v>
      </c>
      <c r="O17" s="32">
        <f>2013708.8-410427</f>
        <v>1603281.8</v>
      </c>
      <c r="P17" s="32">
        <f t="shared" si="3"/>
        <v>0</v>
      </c>
      <c r="Q17" s="32">
        <f t="shared" si="3"/>
        <v>0</v>
      </c>
      <c r="R17" s="32"/>
      <c r="S17" s="32"/>
      <c r="T17" s="32"/>
      <c r="U17" s="32"/>
      <c r="V17" s="32"/>
      <c r="W17" s="32"/>
      <c r="X17" s="32"/>
      <c r="Y17" s="32"/>
      <c r="Z17" s="32">
        <f t="shared" si="4"/>
        <v>1718430</v>
      </c>
      <c r="AA17" s="32">
        <f t="shared" si="4"/>
        <v>1603281.8</v>
      </c>
      <c r="AB17" s="32">
        <f t="shared" si="4"/>
        <v>0</v>
      </c>
      <c r="AC17" s="32">
        <f t="shared" si="4"/>
        <v>0</v>
      </c>
      <c r="AD17" s="32">
        <f t="shared" si="4"/>
        <v>0</v>
      </c>
      <c r="AE17" s="32">
        <f t="shared" si="4"/>
        <v>0</v>
      </c>
      <c r="AF17" s="32">
        <f t="shared" si="4"/>
        <v>0</v>
      </c>
      <c r="AG17" s="32">
        <f t="shared" si="4"/>
        <v>0</v>
      </c>
      <c r="AH17" s="32">
        <f t="shared" si="4"/>
        <v>1718430</v>
      </c>
      <c r="AI17" s="32">
        <f t="shared" si="4"/>
        <v>1603281.8</v>
      </c>
      <c r="AJ17" s="32">
        <f t="shared" si="5"/>
        <v>1895886.5</v>
      </c>
      <c r="AK17" s="32"/>
      <c r="AL17" s="32"/>
      <c r="AM17" s="32"/>
      <c r="AN17" s="32">
        <f>1951100-55213.5</f>
        <v>1895886.5</v>
      </c>
      <c r="AO17" s="32">
        <f t="shared" si="6"/>
        <v>0</v>
      </c>
      <c r="AP17" s="32"/>
      <c r="AQ17" s="32"/>
      <c r="AR17" s="32"/>
      <c r="AS17" s="32"/>
      <c r="AT17" s="32">
        <f t="shared" si="7"/>
        <v>1895886.5</v>
      </c>
      <c r="AU17" s="32">
        <f t="shared" si="7"/>
        <v>0</v>
      </c>
      <c r="AV17" s="32">
        <f t="shared" si="7"/>
        <v>0</v>
      </c>
      <c r="AW17" s="32">
        <f t="shared" si="7"/>
        <v>0</v>
      </c>
      <c r="AX17" s="32">
        <f t="shared" si="7"/>
        <v>1895886.5</v>
      </c>
      <c r="AY17" s="32">
        <f t="shared" si="8"/>
        <v>1000000</v>
      </c>
      <c r="AZ17" s="32"/>
      <c r="BA17" s="32"/>
      <c r="BB17" s="32"/>
      <c r="BC17" s="32">
        <v>1000000</v>
      </c>
      <c r="BD17" s="32">
        <f t="shared" si="9"/>
        <v>0</v>
      </c>
      <c r="BE17" s="32"/>
      <c r="BF17" s="32"/>
      <c r="BG17" s="32"/>
      <c r="BH17" s="32"/>
      <c r="BI17" s="32">
        <f t="shared" si="10"/>
        <v>1000000</v>
      </c>
      <c r="BJ17" s="32">
        <f t="shared" si="10"/>
        <v>0</v>
      </c>
      <c r="BK17" s="32">
        <f t="shared" si="10"/>
        <v>0</v>
      </c>
      <c r="BL17" s="32">
        <f t="shared" si="10"/>
        <v>0</v>
      </c>
      <c r="BM17" s="32">
        <f t="shared" si="10"/>
        <v>1000000</v>
      </c>
      <c r="BN17" s="32">
        <f t="shared" si="11"/>
        <v>1000000</v>
      </c>
      <c r="BO17" s="32"/>
      <c r="BP17" s="32"/>
      <c r="BQ17" s="32"/>
      <c r="BR17" s="32">
        <v>1000000</v>
      </c>
      <c r="BS17" s="32">
        <f t="shared" si="12"/>
        <v>0</v>
      </c>
      <c r="BT17" s="32"/>
      <c r="BU17" s="32"/>
      <c r="BV17" s="32"/>
      <c r="BW17" s="32"/>
      <c r="BX17" s="32">
        <f t="shared" si="13"/>
        <v>1000000</v>
      </c>
      <c r="BY17" s="32">
        <f t="shared" si="13"/>
        <v>0</v>
      </c>
      <c r="BZ17" s="32">
        <f t="shared" si="13"/>
        <v>0</v>
      </c>
      <c r="CA17" s="32">
        <f t="shared" si="13"/>
        <v>0</v>
      </c>
      <c r="CB17" s="32">
        <f t="shared" si="13"/>
        <v>1000000</v>
      </c>
      <c r="CC17" s="32">
        <f t="shared" si="14"/>
        <v>1000000</v>
      </c>
      <c r="CD17" s="32">
        <f t="shared" si="14"/>
        <v>0</v>
      </c>
      <c r="CE17" s="32">
        <f t="shared" si="14"/>
        <v>0</v>
      </c>
      <c r="CF17" s="32">
        <f t="shared" si="14"/>
        <v>0</v>
      </c>
      <c r="CG17" s="32">
        <f t="shared" si="14"/>
        <v>1000000</v>
      </c>
      <c r="CH17" s="32">
        <f t="shared" si="14"/>
        <v>0</v>
      </c>
      <c r="CI17" s="32">
        <f t="shared" si="14"/>
        <v>0</v>
      </c>
      <c r="CJ17" s="32">
        <f t="shared" si="14"/>
        <v>0</v>
      </c>
      <c r="CK17" s="32">
        <f t="shared" si="14"/>
        <v>0</v>
      </c>
      <c r="CL17" s="32">
        <f t="shared" si="14"/>
        <v>0</v>
      </c>
      <c r="CM17" s="32">
        <f t="shared" si="15"/>
        <v>1000000</v>
      </c>
      <c r="CN17" s="32">
        <f t="shared" si="15"/>
        <v>0</v>
      </c>
      <c r="CO17" s="32">
        <f t="shared" si="15"/>
        <v>0</v>
      </c>
      <c r="CP17" s="32">
        <f t="shared" si="15"/>
        <v>0</v>
      </c>
      <c r="CQ17" s="32">
        <f t="shared" si="15"/>
        <v>1000000</v>
      </c>
    </row>
    <row r="18" spans="1:95" s="8" customFormat="1" ht="84.75" customHeight="1" x14ac:dyDescent="0.3">
      <c r="A18" s="28" t="s">
        <v>71</v>
      </c>
      <c r="B18" s="34" t="s">
        <v>72</v>
      </c>
      <c r="C18" s="28">
        <v>6514</v>
      </c>
      <c r="D18" s="28">
        <v>21</v>
      </c>
      <c r="E18" s="26" t="s">
        <v>70</v>
      </c>
      <c r="F18" s="27">
        <f t="shared" si="2"/>
        <v>0</v>
      </c>
      <c r="G18" s="27">
        <f t="shared" si="2"/>
        <v>0</v>
      </c>
      <c r="H18" s="27"/>
      <c r="I18" s="27"/>
      <c r="J18" s="27"/>
      <c r="K18" s="27"/>
      <c r="L18" s="27"/>
      <c r="M18" s="27"/>
      <c r="N18" s="27"/>
      <c r="O18" s="27"/>
      <c r="P18" s="27">
        <f t="shared" si="3"/>
        <v>0</v>
      </c>
      <c r="Q18" s="27">
        <f t="shared" si="3"/>
        <v>0</v>
      </c>
      <c r="R18" s="27"/>
      <c r="S18" s="27"/>
      <c r="T18" s="27"/>
      <c r="U18" s="27"/>
      <c r="V18" s="27"/>
      <c r="W18" s="27"/>
      <c r="X18" s="27"/>
      <c r="Y18" s="27"/>
      <c r="Z18" s="27">
        <f t="shared" si="4"/>
        <v>0</v>
      </c>
      <c r="AA18" s="27">
        <f t="shared" si="4"/>
        <v>0</v>
      </c>
      <c r="AB18" s="27">
        <f t="shared" si="4"/>
        <v>0</v>
      </c>
      <c r="AC18" s="27">
        <f t="shared" si="4"/>
        <v>0</v>
      </c>
      <c r="AD18" s="27">
        <f t="shared" si="4"/>
        <v>0</v>
      </c>
      <c r="AE18" s="27">
        <f t="shared" si="4"/>
        <v>0</v>
      </c>
      <c r="AF18" s="27">
        <f t="shared" si="4"/>
        <v>0</v>
      </c>
      <c r="AG18" s="27">
        <f t="shared" si="4"/>
        <v>0</v>
      </c>
      <c r="AH18" s="27">
        <f t="shared" si="4"/>
        <v>0</v>
      </c>
      <c r="AI18" s="27">
        <f t="shared" si="4"/>
        <v>0</v>
      </c>
      <c r="AJ18" s="27">
        <f t="shared" si="5"/>
        <v>0</v>
      </c>
      <c r="AK18" s="27"/>
      <c r="AL18" s="27"/>
      <c r="AM18" s="27"/>
      <c r="AN18" s="27"/>
      <c r="AO18" s="27">
        <f t="shared" si="6"/>
        <v>0</v>
      </c>
      <c r="AP18" s="27"/>
      <c r="AQ18" s="27"/>
      <c r="AR18" s="27"/>
      <c r="AS18" s="27"/>
      <c r="AT18" s="27">
        <f t="shared" si="7"/>
        <v>0</v>
      </c>
      <c r="AU18" s="27">
        <f t="shared" si="7"/>
        <v>0</v>
      </c>
      <c r="AV18" s="27">
        <f t="shared" si="7"/>
        <v>0</v>
      </c>
      <c r="AW18" s="27">
        <f t="shared" si="7"/>
        <v>0</v>
      </c>
      <c r="AX18" s="27">
        <f t="shared" si="7"/>
        <v>0</v>
      </c>
      <c r="AY18" s="27">
        <f t="shared" si="8"/>
        <v>0</v>
      </c>
      <c r="AZ18" s="27"/>
      <c r="BA18" s="27"/>
      <c r="BB18" s="27"/>
      <c r="BC18" s="27"/>
      <c r="BD18" s="27">
        <f t="shared" si="9"/>
        <v>0</v>
      </c>
      <c r="BE18" s="27"/>
      <c r="BF18" s="27"/>
      <c r="BG18" s="27"/>
      <c r="BH18" s="27"/>
      <c r="BI18" s="27">
        <f t="shared" si="10"/>
        <v>0</v>
      </c>
      <c r="BJ18" s="27">
        <f t="shared" si="10"/>
        <v>0</v>
      </c>
      <c r="BK18" s="27">
        <f t="shared" si="10"/>
        <v>0</v>
      </c>
      <c r="BL18" s="27">
        <f t="shared" si="10"/>
        <v>0</v>
      </c>
      <c r="BM18" s="27">
        <f t="shared" si="10"/>
        <v>0</v>
      </c>
      <c r="BN18" s="27">
        <f t="shared" si="11"/>
        <v>0</v>
      </c>
      <c r="BO18" s="27"/>
      <c r="BP18" s="27"/>
      <c r="BQ18" s="27"/>
      <c r="BR18" s="27"/>
      <c r="BS18" s="27">
        <f t="shared" si="12"/>
        <v>0</v>
      </c>
      <c r="BT18" s="27"/>
      <c r="BU18" s="27"/>
      <c r="BV18" s="27"/>
      <c r="BW18" s="27"/>
      <c r="BX18" s="27">
        <f t="shared" si="13"/>
        <v>0</v>
      </c>
      <c r="BY18" s="27">
        <f t="shared" si="13"/>
        <v>0</v>
      </c>
      <c r="BZ18" s="27">
        <f t="shared" si="13"/>
        <v>0</v>
      </c>
      <c r="CA18" s="27">
        <f t="shared" si="13"/>
        <v>0</v>
      </c>
      <c r="CB18" s="27">
        <f t="shared" si="13"/>
        <v>0</v>
      </c>
      <c r="CC18" s="27">
        <f t="shared" si="14"/>
        <v>0</v>
      </c>
      <c r="CD18" s="27">
        <f t="shared" si="14"/>
        <v>0</v>
      </c>
      <c r="CE18" s="27">
        <f t="shared" si="14"/>
        <v>0</v>
      </c>
      <c r="CF18" s="27">
        <f t="shared" si="14"/>
        <v>0</v>
      </c>
      <c r="CG18" s="27">
        <f t="shared" si="14"/>
        <v>0</v>
      </c>
      <c r="CH18" s="27">
        <f t="shared" si="14"/>
        <v>0</v>
      </c>
      <c r="CI18" s="27">
        <f t="shared" si="14"/>
        <v>0</v>
      </c>
      <c r="CJ18" s="27">
        <f t="shared" si="14"/>
        <v>0</v>
      </c>
      <c r="CK18" s="27">
        <f t="shared" si="14"/>
        <v>0</v>
      </c>
      <c r="CL18" s="27">
        <f t="shared" si="14"/>
        <v>0</v>
      </c>
      <c r="CM18" s="27">
        <f t="shared" si="15"/>
        <v>0</v>
      </c>
      <c r="CN18" s="27">
        <f t="shared" si="15"/>
        <v>0</v>
      </c>
      <c r="CO18" s="27">
        <f t="shared" si="15"/>
        <v>0</v>
      </c>
      <c r="CP18" s="27">
        <f t="shared" si="15"/>
        <v>0</v>
      </c>
      <c r="CQ18" s="27">
        <f t="shared" si="15"/>
        <v>0</v>
      </c>
    </row>
    <row r="19" spans="1:95" s="8" customFormat="1" ht="40.799999999999997" customHeight="1" x14ac:dyDescent="0.3">
      <c r="A19" s="28" t="s">
        <v>73</v>
      </c>
      <c r="B19" s="34" t="s">
        <v>74</v>
      </c>
      <c r="C19" s="28">
        <v>6519</v>
      </c>
      <c r="D19" s="28">
        <v>6</v>
      </c>
      <c r="E19" s="26" t="s">
        <v>75</v>
      </c>
      <c r="F19" s="27">
        <f t="shared" si="2"/>
        <v>0</v>
      </c>
      <c r="G19" s="27">
        <f t="shared" si="2"/>
        <v>0</v>
      </c>
      <c r="H19" s="27"/>
      <c r="I19" s="27"/>
      <c r="J19" s="27"/>
      <c r="K19" s="27"/>
      <c r="L19" s="27"/>
      <c r="M19" s="27"/>
      <c r="N19" s="27"/>
      <c r="O19" s="27"/>
      <c r="P19" s="27">
        <f t="shared" si="3"/>
        <v>0</v>
      </c>
      <c r="Q19" s="27">
        <f t="shared" si="3"/>
        <v>0</v>
      </c>
      <c r="R19" s="27"/>
      <c r="S19" s="27"/>
      <c r="T19" s="27"/>
      <c r="U19" s="27"/>
      <c r="V19" s="27"/>
      <c r="W19" s="27"/>
      <c r="X19" s="27"/>
      <c r="Y19" s="27"/>
      <c r="Z19" s="27">
        <f t="shared" si="4"/>
        <v>0</v>
      </c>
      <c r="AA19" s="27">
        <f t="shared" si="4"/>
        <v>0</v>
      </c>
      <c r="AB19" s="27">
        <f t="shared" si="4"/>
        <v>0</v>
      </c>
      <c r="AC19" s="27">
        <f t="shared" si="4"/>
        <v>0</v>
      </c>
      <c r="AD19" s="27">
        <f t="shared" si="4"/>
        <v>0</v>
      </c>
      <c r="AE19" s="27">
        <f t="shared" si="4"/>
        <v>0</v>
      </c>
      <c r="AF19" s="27">
        <f t="shared" si="4"/>
        <v>0</v>
      </c>
      <c r="AG19" s="27">
        <f t="shared" si="4"/>
        <v>0</v>
      </c>
      <c r="AH19" s="27">
        <f t="shared" si="4"/>
        <v>0</v>
      </c>
      <c r="AI19" s="27">
        <f t="shared" si="4"/>
        <v>0</v>
      </c>
      <c r="AJ19" s="27">
        <f t="shared" si="5"/>
        <v>0</v>
      </c>
      <c r="AK19" s="27"/>
      <c r="AL19" s="27"/>
      <c r="AM19" s="27"/>
      <c r="AN19" s="27"/>
      <c r="AO19" s="27">
        <f t="shared" si="6"/>
        <v>0</v>
      </c>
      <c r="AP19" s="27"/>
      <c r="AQ19" s="27"/>
      <c r="AR19" s="27"/>
      <c r="AS19" s="27"/>
      <c r="AT19" s="27">
        <f t="shared" si="7"/>
        <v>0</v>
      </c>
      <c r="AU19" s="27">
        <f t="shared" si="7"/>
        <v>0</v>
      </c>
      <c r="AV19" s="27">
        <f t="shared" si="7"/>
        <v>0</v>
      </c>
      <c r="AW19" s="27">
        <f t="shared" si="7"/>
        <v>0</v>
      </c>
      <c r="AX19" s="27">
        <f t="shared" si="7"/>
        <v>0</v>
      </c>
      <c r="AY19" s="27">
        <f t="shared" si="8"/>
        <v>0</v>
      </c>
      <c r="AZ19" s="27"/>
      <c r="BA19" s="27"/>
      <c r="BB19" s="27"/>
      <c r="BC19" s="27"/>
      <c r="BD19" s="27">
        <f t="shared" si="9"/>
        <v>0</v>
      </c>
      <c r="BE19" s="27"/>
      <c r="BF19" s="27"/>
      <c r="BG19" s="27"/>
      <c r="BH19" s="27"/>
      <c r="BI19" s="27">
        <f t="shared" si="10"/>
        <v>0</v>
      </c>
      <c r="BJ19" s="27">
        <f t="shared" si="10"/>
        <v>0</v>
      </c>
      <c r="BK19" s="27">
        <f t="shared" si="10"/>
        <v>0</v>
      </c>
      <c r="BL19" s="27">
        <f t="shared" si="10"/>
        <v>0</v>
      </c>
      <c r="BM19" s="27">
        <f t="shared" si="10"/>
        <v>0</v>
      </c>
      <c r="BN19" s="27">
        <f t="shared" si="11"/>
        <v>0</v>
      </c>
      <c r="BO19" s="27"/>
      <c r="BP19" s="27"/>
      <c r="BQ19" s="27"/>
      <c r="BR19" s="27"/>
      <c r="BS19" s="27">
        <f t="shared" si="12"/>
        <v>0</v>
      </c>
      <c r="BT19" s="27"/>
      <c r="BU19" s="27"/>
      <c r="BV19" s="27"/>
      <c r="BW19" s="27"/>
      <c r="BX19" s="27">
        <f t="shared" si="13"/>
        <v>0</v>
      </c>
      <c r="BY19" s="27">
        <f t="shared" si="13"/>
        <v>0</v>
      </c>
      <c r="BZ19" s="27">
        <f t="shared" si="13"/>
        <v>0</v>
      </c>
      <c r="CA19" s="27">
        <f t="shared" si="13"/>
        <v>0</v>
      </c>
      <c r="CB19" s="27">
        <f t="shared" si="13"/>
        <v>0</v>
      </c>
      <c r="CC19" s="27">
        <f t="shared" si="14"/>
        <v>0</v>
      </c>
      <c r="CD19" s="27">
        <f t="shared" si="14"/>
        <v>0</v>
      </c>
      <c r="CE19" s="27">
        <f t="shared" si="14"/>
        <v>0</v>
      </c>
      <c r="CF19" s="27">
        <f t="shared" si="14"/>
        <v>0</v>
      </c>
      <c r="CG19" s="27">
        <f t="shared" si="14"/>
        <v>0</v>
      </c>
      <c r="CH19" s="27">
        <f t="shared" si="14"/>
        <v>0</v>
      </c>
      <c r="CI19" s="27">
        <f t="shared" si="14"/>
        <v>0</v>
      </c>
      <c r="CJ19" s="27">
        <f t="shared" si="14"/>
        <v>0</v>
      </c>
      <c r="CK19" s="27">
        <f t="shared" si="14"/>
        <v>0</v>
      </c>
      <c r="CL19" s="27">
        <f t="shared" si="14"/>
        <v>0</v>
      </c>
      <c r="CM19" s="27">
        <f t="shared" si="15"/>
        <v>0</v>
      </c>
      <c r="CN19" s="27">
        <f t="shared" si="15"/>
        <v>0</v>
      </c>
      <c r="CO19" s="27">
        <f t="shared" si="15"/>
        <v>0</v>
      </c>
      <c r="CP19" s="27">
        <f t="shared" si="15"/>
        <v>0</v>
      </c>
      <c r="CQ19" s="27">
        <f t="shared" si="15"/>
        <v>0</v>
      </c>
    </row>
    <row r="20" spans="1:95" s="8" customFormat="1" ht="78.75" customHeight="1" x14ac:dyDescent="0.3">
      <c r="A20" s="28" t="s">
        <v>195</v>
      </c>
      <c r="B20" s="25" t="s">
        <v>76</v>
      </c>
      <c r="C20" s="20">
        <v>6600</v>
      </c>
      <c r="D20" s="20"/>
      <c r="E20" s="26"/>
      <c r="F20" s="27">
        <f t="shared" si="2"/>
        <v>0</v>
      </c>
      <c r="G20" s="27">
        <f t="shared" si="2"/>
        <v>0</v>
      </c>
      <c r="H20" s="27"/>
      <c r="I20" s="27"/>
      <c r="J20" s="27"/>
      <c r="K20" s="27"/>
      <c r="L20" s="27"/>
      <c r="M20" s="27"/>
      <c r="N20" s="27"/>
      <c r="O20" s="27"/>
      <c r="P20" s="27">
        <f t="shared" si="3"/>
        <v>0</v>
      </c>
      <c r="Q20" s="27">
        <f t="shared" si="3"/>
        <v>0</v>
      </c>
      <c r="R20" s="27"/>
      <c r="S20" s="27"/>
      <c r="T20" s="27"/>
      <c r="U20" s="27"/>
      <c r="V20" s="27"/>
      <c r="W20" s="27"/>
      <c r="X20" s="27"/>
      <c r="Y20" s="27"/>
      <c r="Z20" s="27">
        <f t="shared" si="4"/>
        <v>0</v>
      </c>
      <c r="AA20" s="27">
        <f t="shared" si="4"/>
        <v>0</v>
      </c>
      <c r="AB20" s="27">
        <f t="shared" si="4"/>
        <v>0</v>
      </c>
      <c r="AC20" s="27">
        <f t="shared" si="4"/>
        <v>0</v>
      </c>
      <c r="AD20" s="27">
        <f t="shared" si="4"/>
        <v>0</v>
      </c>
      <c r="AE20" s="27">
        <f t="shared" si="4"/>
        <v>0</v>
      </c>
      <c r="AF20" s="27">
        <f t="shared" si="4"/>
        <v>0</v>
      </c>
      <c r="AG20" s="27">
        <f t="shared" si="4"/>
        <v>0</v>
      </c>
      <c r="AH20" s="27">
        <f t="shared" si="4"/>
        <v>0</v>
      </c>
      <c r="AI20" s="27">
        <f t="shared" si="4"/>
        <v>0</v>
      </c>
      <c r="AJ20" s="27">
        <f t="shared" si="5"/>
        <v>0</v>
      </c>
      <c r="AK20" s="27"/>
      <c r="AL20" s="27"/>
      <c r="AM20" s="27"/>
      <c r="AN20" s="27"/>
      <c r="AO20" s="27">
        <f t="shared" si="6"/>
        <v>0</v>
      </c>
      <c r="AP20" s="27"/>
      <c r="AQ20" s="27"/>
      <c r="AR20" s="27"/>
      <c r="AS20" s="27"/>
      <c r="AT20" s="27">
        <f t="shared" si="7"/>
        <v>0</v>
      </c>
      <c r="AU20" s="27">
        <f t="shared" si="7"/>
        <v>0</v>
      </c>
      <c r="AV20" s="27">
        <f t="shared" si="7"/>
        <v>0</v>
      </c>
      <c r="AW20" s="27">
        <f t="shared" si="7"/>
        <v>0</v>
      </c>
      <c r="AX20" s="27">
        <f t="shared" si="7"/>
        <v>0</v>
      </c>
      <c r="AY20" s="27">
        <f t="shared" si="8"/>
        <v>0</v>
      </c>
      <c r="AZ20" s="27"/>
      <c r="BA20" s="27"/>
      <c r="BB20" s="27"/>
      <c r="BC20" s="27"/>
      <c r="BD20" s="27">
        <f t="shared" si="9"/>
        <v>0</v>
      </c>
      <c r="BE20" s="27"/>
      <c r="BF20" s="27"/>
      <c r="BG20" s="27"/>
      <c r="BH20" s="27"/>
      <c r="BI20" s="27">
        <f t="shared" si="10"/>
        <v>0</v>
      </c>
      <c r="BJ20" s="27">
        <f t="shared" si="10"/>
        <v>0</v>
      </c>
      <c r="BK20" s="27">
        <f t="shared" si="10"/>
        <v>0</v>
      </c>
      <c r="BL20" s="27">
        <f t="shared" si="10"/>
        <v>0</v>
      </c>
      <c r="BM20" s="27">
        <f t="shared" si="10"/>
        <v>0</v>
      </c>
      <c r="BN20" s="27">
        <f t="shared" si="11"/>
        <v>0</v>
      </c>
      <c r="BO20" s="27"/>
      <c r="BP20" s="27"/>
      <c r="BQ20" s="27"/>
      <c r="BR20" s="27"/>
      <c r="BS20" s="27">
        <f t="shared" si="12"/>
        <v>0</v>
      </c>
      <c r="BT20" s="27"/>
      <c r="BU20" s="27"/>
      <c r="BV20" s="27"/>
      <c r="BW20" s="27"/>
      <c r="BX20" s="27">
        <f t="shared" si="13"/>
        <v>0</v>
      </c>
      <c r="BY20" s="27">
        <f t="shared" si="13"/>
        <v>0</v>
      </c>
      <c r="BZ20" s="27">
        <f t="shared" si="13"/>
        <v>0</v>
      </c>
      <c r="CA20" s="27">
        <f t="shared" si="13"/>
        <v>0</v>
      </c>
      <c r="CB20" s="27">
        <f t="shared" si="13"/>
        <v>0</v>
      </c>
      <c r="CC20" s="27">
        <f t="shared" si="14"/>
        <v>0</v>
      </c>
      <c r="CD20" s="27">
        <f t="shared" si="14"/>
        <v>0</v>
      </c>
      <c r="CE20" s="27">
        <f t="shared" si="14"/>
        <v>0</v>
      </c>
      <c r="CF20" s="27">
        <f t="shared" si="14"/>
        <v>0</v>
      </c>
      <c r="CG20" s="27">
        <f t="shared" si="14"/>
        <v>0</v>
      </c>
      <c r="CH20" s="27">
        <f t="shared" si="14"/>
        <v>0</v>
      </c>
      <c r="CI20" s="27">
        <f t="shared" si="14"/>
        <v>0</v>
      </c>
      <c r="CJ20" s="27">
        <f t="shared" si="14"/>
        <v>0</v>
      </c>
      <c r="CK20" s="27">
        <f t="shared" si="14"/>
        <v>0</v>
      </c>
      <c r="CL20" s="27">
        <f t="shared" si="14"/>
        <v>0</v>
      </c>
      <c r="CM20" s="27">
        <f t="shared" si="15"/>
        <v>0</v>
      </c>
      <c r="CN20" s="27">
        <f t="shared" si="15"/>
        <v>0</v>
      </c>
      <c r="CO20" s="27">
        <f t="shared" si="15"/>
        <v>0</v>
      </c>
      <c r="CP20" s="27">
        <f t="shared" si="15"/>
        <v>0</v>
      </c>
      <c r="CQ20" s="27">
        <f t="shared" si="15"/>
        <v>0</v>
      </c>
    </row>
    <row r="21" spans="1:95" s="33" customFormat="1" ht="75.75" customHeight="1" x14ac:dyDescent="0.3">
      <c r="A21" s="29" t="s">
        <v>77</v>
      </c>
      <c r="B21" s="30" t="s">
        <v>78</v>
      </c>
      <c r="C21" s="29">
        <v>6601</v>
      </c>
      <c r="D21" s="29">
        <v>19</v>
      </c>
      <c r="E21" s="35" t="s">
        <v>79</v>
      </c>
      <c r="F21" s="32">
        <f t="shared" si="2"/>
        <v>0</v>
      </c>
      <c r="G21" s="32">
        <f t="shared" si="2"/>
        <v>0</v>
      </c>
      <c r="H21" s="32"/>
      <c r="I21" s="32"/>
      <c r="J21" s="32"/>
      <c r="K21" s="32"/>
      <c r="L21" s="32"/>
      <c r="M21" s="32"/>
      <c r="N21" s="32"/>
      <c r="O21" s="32"/>
      <c r="P21" s="32">
        <f t="shared" si="3"/>
        <v>0</v>
      </c>
      <c r="Q21" s="32">
        <f t="shared" si="3"/>
        <v>0</v>
      </c>
      <c r="R21" s="32"/>
      <c r="S21" s="32"/>
      <c r="T21" s="32"/>
      <c r="U21" s="32"/>
      <c r="V21" s="32"/>
      <c r="W21" s="32"/>
      <c r="X21" s="32"/>
      <c r="Y21" s="32"/>
      <c r="Z21" s="32">
        <f t="shared" si="4"/>
        <v>0</v>
      </c>
      <c r="AA21" s="32">
        <f t="shared" si="4"/>
        <v>0</v>
      </c>
      <c r="AB21" s="32">
        <f t="shared" si="4"/>
        <v>0</v>
      </c>
      <c r="AC21" s="32">
        <f t="shared" si="4"/>
        <v>0</v>
      </c>
      <c r="AD21" s="32">
        <f t="shared" si="4"/>
        <v>0</v>
      </c>
      <c r="AE21" s="32">
        <f t="shared" si="4"/>
        <v>0</v>
      </c>
      <c r="AF21" s="32">
        <f t="shared" si="4"/>
        <v>0</v>
      </c>
      <c r="AG21" s="32">
        <f t="shared" si="4"/>
        <v>0</v>
      </c>
      <c r="AH21" s="32">
        <f t="shared" si="4"/>
        <v>0</v>
      </c>
      <c r="AI21" s="32">
        <f t="shared" si="4"/>
        <v>0</v>
      </c>
      <c r="AJ21" s="32">
        <f t="shared" si="5"/>
        <v>0</v>
      </c>
      <c r="AK21" s="32"/>
      <c r="AL21" s="32"/>
      <c r="AM21" s="32"/>
      <c r="AN21" s="32"/>
      <c r="AO21" s="32">
        <f t="shared" si="6"/>
        <v>0</v>
      </c>
      <c r="AP21" s="32"/>
      <c r="AQ21" s="32"/>
      <c r="AR21" s="32"/>
      <c r="AS21" s="32"/>
      <c r="AT21" s="32">
        <f t="shared" si="7"/>
        <v>0</v>
      </c>
      <c r="AU21" s="32">
        <f t="shared" si="7"/>
        <v>0</v>
      </c>
      <c r="AV21" s="32">
        <f t="shared" si="7"/>
        <v>0</v>
      </c>
      <c r="AW21" s="32">
        <f t="shared" si="7"/>
        <v>0</v>
      </c>
      <c r="AX21" s="32">
        <f t="shared" si="7"/>
        <v>0</v>
      </c>
      <c r="AY21" s="32">
        <f t="shared" si="8"/>
        <v>0</v>
      </c>
      <c r="AZ21" s="32"/>
      <c r="BA21" s="32"/>
      <c r="BB21" s="32"/>
      <c r="BC21" s="32"/>
      <c r="BD21" s="32">
        <f t="shared" si="9"/>
        <v>0</v>
      </c>
      <c r="BE21" s="32"/>
      <c r="BF21" s="32"/>
      <c r="BG21" s="32"/>
      <c r="BH21" s="32"/>
      <c r="BI21" s="32">
        <f t="shared" si="10"/>
        <v>0</v>
      </c>
      <c r="BJ21" s="32">
        <f t="shared" si="10"/>
        <v>0</v>
      </c>
      <c r="BK21" s="32">
        <f t="shared" si="10"/>
        <v>0</v>
      </c>
      <c r="BL21" s="32">
        <f t="shared" si="10"/>
        <v>0</v>
      </c>
      <c r="BM21" s="32">
        <f t="shared" si="10"/>
        <v>0</v>
      </c>
      <c r="BN21" s="32">
        <f t="shared" si="11"/>
        <v>0</v>
      </c>
      <c r="BO21" s="32"/>
      <c r="BP21" s="32"/>
      <c r="BQ21" s="32"/>
      <c r="BR21" s="32"/>
      <c r="BS21" s="32">
        <f t="shared" si="12"/>
        <v>0</v>
      </c>
      <c r="BT21" s="32"/>
      <c r="BU21" s="32"/>
      <c r="BV21" s="32"/>
      <c r="BW21" s="32"/>
      <c r="BX21" s="32">
        <f t="shared" si="13"/>
        <v>0</v>
      </c>
      <c r="BY21" s="32">
        <f t="shared" si="13"/>
        <v>0</v>
      </c>
      <c r="BZ21" s="32">
        <f t="shared" si="13"/>
        <v>0</v>
      </c>
      <c r="CA21" s="32">
        <f t="shared" si="13"/>
        <v>0</v>
      </c>
      <c r="CB21" s="32">
        <f t="shared" si="13"/>
        <v>0</v>
      </c>
      <c r="CC21" s="32">
        <f t="shared" si="14"/>
        <v>0</v>
      </c>
      <c r="CD21" s="32">
        <f t="shared" si="14"/>
        <v>0</v>
      </c>
      <c r="CE21" s="32">
        <f t="shared" si="14"/>
        <v>0</v>
      </c>
      <c r="CF21" s="32">
        <f t="shared" si="14"/>
        <v>0</v>
      </c>
      <c r="CG21" s="32">
        <f t="shared" si="14"/>
        <v>0</v>
      </c>
      <c r="CH21" s="32">
        <f t="shared" si="14"/>
        <v>0</v>
      </c>
      <c r="CI21" s="32">
        <f t="shared" si="14"/>
        <v>0</v>
      </c>
      <c r="CJ21" s="32">
        <f t="shared" si="14"/>
        <v>0</v>
      </c>
      <c r="CK21" s="32">
        <f t="shared" si="14"/>
        <v>0</v>
      </c>
      <c r="CL21" s="32">
        <f t="shared" si="14"/>
        <v>0</v>
      </c>
      <c r="CM21" s="32">
        <f t="shared" si="15"/>
        <v>0</v>
      </c>
      <c r="CN21" s="32">
        <f t="shared" si="15"/>
        <v>0</v>
      </c>
      <c r="CO21" s="32">
        <f t="shared" si="15"/>
        <v>0</v>
      </c>
      <c r="CP21" s="32">
        <f t="shared" si="15"/>
        <v>0</v>
      </c>
      <c r="CQ21" s="32">
        <f t="shared" si="15"/>
        <v>0</v>
      </c>
    </row>
    <row r="22" spans="1:95" s="33" customFormat="1" ht="80.25" customHeight="1" x14ac:dyDescent="0.3">
      <c r="A22" s="29" t="s">
        <v>80</v>
      </c>
      <c r="B22" s="30" t="s">
        <v>81</v>
      </c>
      <c r="C22" s="29">
        <v>6603</v>
      </c>
      <c r="D22" s="29">
        <v>3</v>
      </c>
      <c r="E22" s="35" t="s">
        <v>82</v>
      </c>
      <c r="F22" s="32">
        <f t="shared" si="2"/>
        <v>2452509.06</v>
      </c>
      <c r="G22" s="32">
        <f t="shared" si="2"/>
        <v>2133764.14</v>
      </c>
      <c r="H22" s="32"/>
      <c r="I22" s="32"/>
      <c r="J22" s="32"/>
      <c r="K22" s="32"/>
      <c r="L22" s="32"/>
      <c r="M22" s="32"/>
      <c r="N22" s="32">
        <v>2452509.06</v>
      </c>
      <c r="O22" s="32">
        <v>2133764.14</v>
      </c>
      <c r="P22" s="32">
        <f t="shared" si="3"/>
        <v>0</v>
      </c>
      <c r="Q22" s="32">
        <f t="shared" si="3"/>
        <v>0</v>
      </c>
      <c r="R22" s="32"/>
      <c r="S22" s="32"/>
      <c r="T22" s="32"/>
      <c r="U22" s="32"/>
      <c r="V22" s="32"/>
      <c r="W22" s="32"/>
      <c r="X22" s="32"/>
      <c r="Y22" s="32"/>
      <c r="Z22" s="32">
        <f t="shared" si="4"/>
        <v>2452509.06</v>
      </c>
      <c r="AA22" s="32">
        <f t="shared" si="4"/>
        <v>2133764.14</v>
      </c>
      <c r="AB22" s="32">
        <f t="shared" si="4"/>
        <v>0</v>
      </c>
      <c r="AC22" s="32">
        <f t="shared" si="4"/>
        <v>0</v>
      </c>
      <c r="AD22" s="32">
        <f t="shared" si="4"/>
        <v>0</v>
      </c>
      <c r="AE22" s="32">
        <f t="shared" si="4"/>
        <v>0</v>
      </c>
      <c r="AF22" s="32">
        <f t="shared" si="4"/>
        <v>0</v>
      </c>
      <c r="AG22" s="32">
        <f t="shared" si="4"/>
        <v>0</v>
      </c>
      <c r="AH22" s="32">
        <f t="shared" si="4"/>
        <v>2452509.06</v>
      </c>
      <c r="AI22" s="32">
        <f t="shared" si="4"/>
        <v>2133764.14</v>
      </c>
      <c r="AJ22" s="32">
        <f t="shared" si="5"/>
        <v>2358652.7799999998</v>
      </c>
      <c r="AK22" s="32"/>
      <c r="AL22" s="32"/>
      <c r="AM22" s="32"/>
      <c r="AN22" s="32">
        <v>2358652.7799999998</v>
      </c>
      <c r="AO22" s="32">
        <f t="shared" si="6"/>
        <v>0</v>
      </c>
      <c r="AP22" s="32"/>
      <c r="AQ22" s="32"/>
      <c r="AR22" s="32"/>
      <c r="AS22" s="32"/>
      <c r="AT22" s="32">
        <f t="shared" si="7"/>
        <v>2358652.7799999998</v>
      </c>
      <c r="AU22" s="32">
        <f t="shared" si="7"/>
        <v>0</v>
      </c>
      <c r="AV22" s="32">
        <f t="shared" si="7"/>
        <v>0</v>
      </c>
      <c r="AW22" s="32">
        <f t="shared" si="7"/>
        <v>0</v>
      </c>
      <c r="AX22" s="32">
        <f t="shared" si="7"/>
        <v>2358652.7799999998</v>
      </c>
      <c r="AY22" s="32">
        <f t="shared" si="8"/>
        <v>1602000</v>
      </c>
      <c r="AZ22" s="32"/>
      <c r="BA22" s="32"/>
      <c r="BB22" s="32"/>
      <c r="BC22" s="32">
        <v>1602000</v>
      </c>
      <c r="BD22" s="32">
        <f t="shared" si="9"/>
        <v>0</v>
      </c>
      <c r="BE22" s="32"/>
      <c r="BF22" s="32"/>
      <c r="BG22" s="32"/>
      <c r="BH22" s="32"/>
      <c r="BI22" s="32">
        <f t="shared" si="10"/>
        <v>1602000</v>
      </c>
      <c r="BJ22" s="32">
        <f t="shared" si="10"/>
        <v>0</v>
      </c>
      <c r="BK22" s="32">
        <f t="shared" si="10"/>
        <v>0</v>
      </c>
      <c r="BL22" s="32">
        <f t="shared" si="10"/>
        <v>0</v>
      </c>
      <c r="BM22" s="32">
        <f t="shared" si="10"/>
        <v>1602000</v>
      </c>
      <c r="BN22" s="32">
        <f t="shared" si="11"/>
        <v>2211000</v>
      </c>
      <c r="BO22" s="32"/>
      <c r="BP22" s="32"/>
      <c r="BQ22" s="32"/>
      <c r="BR22" s="32">
        <v>2211000</v>
      </c>
      <c r="BS22" s="32">
        <f t="shared" si="12"/>
        <v>0</v>
      </c>
      <c r="BT22" s="32"/>
      <c r="BU22" s="32"/>
      <c r="BV22" s="32"/>
      <c r="BW22" s="32"/>
      <c r="BX22" s="32">
        <f t="shared" si="13"/>
        <v>2211000</v>
      </c>
      <c r="BY22" s="32">
        <f t="shared" si="13"/>
        <v>0</v>
      </c>
      <c r="BZ22" s="32">
        <f t="shared" si="13"/>
        <v>0</v>
      </c>
      <c r="CA22" s="32">
        <f t="shared" si="13"/>
        <v>0</v>
      </c>
      <c r="CB22" s="32">
        <f t="shared" si="13"/>
        <v>2211000</v>
      </c>
      <c r="CC22" s="32">
        <f t="shared" si="14"/>
        <v>2211000</v>
      </c>
      <c r="CD22" s="32">
        <f t="shared" si="14"/>
        <v>0</v>
      </c>
      <c r="CE22" s="32">
        <f t="shared" si="14"/>
        <v>0</v>
      </c>
      <c r="CF22" s="32">
        <f t="shared" si="14"/>
        <v>0</v>
      </c>
      <c r="CG22" s="32">
        <f t="shared" si="14"/>
        <v>2211000</v>
      </c>
      <c r="CH22" s="32">
        <f t="shared" si="14"/>
        <v>0</v>
      </c>
      <c r="CI22" s="32">
        <f t="shared" si="14"/>
        <v>0</v>
      </c>
      <c r="CJ22" s="32">
        <f t="shared" si="14"/>
        <v>0</v>
      </c>
      <c r="CK22" s="32">
        <f t="shared" si="14"/>
        <v>0</v>
      </c>
      <c r="CL22" s="32">
        <f t="shared" si="14"/>
        <v>0</v>
      </c>
      <c r="CM22" s="32">
        <f t="shared" si="15"/>
        <v>2211000</v>
      </c>
      <c r="CN22" s="32">
        <f t="shared" si="15"/>
        <v>0</v>
      </c>
      <c r="CO22" s="32">
        <f t="shared" si="15"/>
        <v>0</v>
      </c>
      <c r="CP22" s="32">
        <f t="shared" si="15"/>
        <v>0</v>
      </c>
      <c r="CQ22" s="32">
        <f t="shared" si="15"/>
        <v>2211000</v>
      </c>
    </row>
    <row r="23" spans="1:95" s="33" customFormat="1" ht="67.8" customHeight="1" x14ac:dyDescent="0.3">
      <c r="A23" s="29" t="s">
        <v>83</v>
      </c>
      <c r="B23" s="30" t="s">
        <v>84</v>
      </c>
      <c r="C23" s="29">
        <v>6604</v>
      </c>
      <c r="D23" s="29">
        <v>18</v>
      </c>
      <c r="E23" s="35" t="s">
        <v>55</v>
      </c>
      <c r="F23" s="32">
        <f t="shared" si="2"/>
        <v>0</v>
      </c>
      <c r="G23" s="32">
        <f t="shared" si="2"/>
        <v>0</v>
      </c>
      <c r="H23" s="32"/>
      <c r="I23" s="32"/>
      <c r="J23" s="32"/>
      <c r="K23" s="32"/>
      <c r="L23" s="32"/>
      <c r="M23" s="32"/>
      <c r="N23" s="32"/>
      <c r="O23" s="32"/>
      <c r="P23" s="32">
        <f t="shared" si="3"/>
        <v>0</v>
      </c>
      <c r="Q23" s="32">
        <f t="shared" si="3"/>
        <v>0</v>
      </c>
      <c r="R23" s="32"/>
      <c r="S23" s="32"/>
      <c r="T23" s="32"/>
      <c r="U23" s="32"/>
      <c r="V23" s="32"/>
      <c r="W23" s="32"/>
      <c r="X23" s="32"/>
      <c r="Y23" s="32"/>
      <c r="Z23" s="32">
        <f t="shared" si="4"/>
        <v>0</v>
      </c>
      <c r="AA23" s="32">
        <f t="shared" si="4"/>
        <v>0</v>
      </c>
      <c r="AB23" s="32">
        <f t="shared" si="4"/>
        <v>0</v>
      </c>
      <c r="AC23" s="32">
        <f t="shared" si="4"/>
        <v>0</v>
      </c>
      <c r="AD23" s="32">
        <f t="shared" si="4"/>
        <v>0</v>
      </c>
      <c r="AE23" s="32">
        <f t="shared" si="4"/>
        <v>0</v>
      </c>
      <c r="AF23" s="32">
        <f t="shared" si="4"/>
        <v>0</v>
      </c>
      <c r="AG23" s="32">
        <f t="shared" si="4"/>
        <v>0</v>
      </c>
      <c r="AH23" s="32">
        <f t="shared" si="4"/>
        <v>0</v>
      </c>
      <c r="AI23" s="32">
        <f t="shared" si="4"/>
        <v>0</v>
      </c>
      <c r="AJ23" s="32">
        <f t="shared" si="5"/>
        <v>0</v>
      </c>
      <c r="AK23" s="32"/>
      <c r="AL23" s="32"/>
      <c r="AM23" s="32"/>
      <c r="AN23" s="32"/>
      <c r="AO23" s="32">
        <f t="shared" si="6"/>
        <v>0</v>
      </c>
      <c r="AP23" s="32"/>
      <c r="AQ23" s="32"/>
      <c r="AR23" s="32"/>
      <c r="AS23" s="32"/>
      <c r="AT23" s="32">
        <f t="shared" si="7"/>
        <v>0</v>
      </c>
      <c r="AU23" s="32">
        <f t="shared" si="7"/>
        <v>0</v>
      </c>
      <c r="AV23" s="32">
        <f t="shared" si="7"/>
        <v>0</v>
      </c>
      <c r="AW23" s="32">
        <f t="shared" si="7"/>
        <v>0</v>
      </c>
      <c r="AX23" s="32">
        <f t="shared" si="7"/>
        <v>0</v>
      </c>
      <c r="AY23" s="32">
        <f t="shared" si="8"/>
        <v>0</v>
      </c>
      <c r="AZ23" s="32"/>
      <c r="BA23" s="32"/>
      <c r="BB23" s="32"/>
      <c r="BC23" s="32"/>
      <c r="BD23" s="32">
        <f t="shared" si="9"/>
        <v>0</v>
      </c>
      <c r="BE23" s="32"/>
      <c r="BF23" s="32"/>
      <c r="BG23" s="32"/>
      <c r="BH23" s="32"/>
      <c r="BI23" s="32">
        <f t="shared" si="10"/>
        <v>0</v>
      </c>
      <c r="BJ23" s="32">
        <f t="shared" si="10"/>
        <v>0</v>
      </c>
      <c r="BK23" s="32">
        <f t="shared" si="10"/>
        <v>0</v>
      </c>
      <c r="BL23" s="32">
        <f t="shared" si="10"/>
        <v>0</v>
      </c>
      <c r="BM23" s="32">
        <f t="shared" si="10"/>
        <v>0</v>
      </c>
      <c r="BN23" s="32">
        <f t="shared" si="11"/>
        <v>0</v>
      </c>
      <c r="BO23" s="32"/>
      <c r="BP23" s="32"/>
      <c r="BQ23" s="32"/>
      <c r="BR23" s="32"/>
      <c r="BS23" s="32">
        <f t="shared" si="12"/>
        <v>0</v>
      </c>
      <c r="BT23" s="32"/>
      <c r="BU23" s="32"/>
      <c r="BV23" s="32"/>
      <c r="BW23" s="32"/>
      <c r="BX23" s="32">
        <f t="shared" si="13"/>
        <v>0</v>
      </c>
      <c r="BY23" s="32">
        <f t="shared" si="13"/>
        <v>0</v>
      </c>
      <c r="BZ23" s="32">
        <f t="shared" si="13"/>
        <v>0</v>
      </c>
      <c r="CA23" s="32">
        <f t="shared" si="13"/>
        <v>0</v>
      </c>
      <c r="CB23" s="32">
        <f t="shared" si="13"/>
        <v>0</v>
      </c>
      <c r="CC23" s="32">
        <f t="shared" si="14"/>
        <v>0</v>
      </c>
      <c r="CD23" s="32">
        <f t="shared" si="14"/>
        <v>0</v>
      </c>
      <c r="CE23" s="32">
        <f t="shared" si="14"/>
        <v>0</v>
      </c>
      <c r="CF23" s="32">
        <f t="shared" si="14"/>
        <v>0</v>
      </c>
      <c r="CG23" s="32">
        <f t="shared" si="14"/>
        <v>0</v>
      </c>
      <c r="CH23" s="32">
        <f t="shared" si="14"/>
        <v>0</v>
      </c>
      <c r="CI23" s="32">
        <f t="shared" si="14"/>
        <v>0</v>
      </c>
      <c r="CJ23" s="32">
        <f t="shared" si="14"/>
        <v>0</v>
      </c>
      <c r="CK23" s="32">
        <f t="shared" si="14"/>
        <v>0</v>
      </c>
      <c r="CL23" s="32">
        <f t="shared" si="14"/>
        <v>0</v>
      </c>
      <c r="CM23" s="32">
        <f t="shared" si="15"/>
        <v>0</v>
      </c>
      <c r="CN23" s="32">
        <f t="shared" si="15"/>
        <v>0</v>
      </c>
      <c r="CO23" s="32">
        <f t="shared" si="15"/>
        <v>0</v>
      </c>
      <c r="CP23" s="32">
        <f t="shared" si="15"/>
        <v>0</v>
      </c>
      <c r="CQ23" s="32">
        <f t="shared" si="15"/>
        <v>0</v>
      </c>
    </row>
    <row r="24" spans="1:95" s="33" customFormat="1" ht="45" customHeight="1" x14ac:dyDescent="0.3">
      <c r="A24" s="29" t="s">
        <v>85</v>
      </c>
      <c r="B24" s="30" t="s">
        <v>86</v>
      </c>
      <c r="C24" s="29">
        <v>6612</v>
      </c>
      <c r="D24" s="29">
        <v>12</v>
      </c>
      <c r="E24" s="31" t="s">
        <v>87</v>
      </c>
      <c r="F24" s="32">
        <f t="shared" si="2"/>
        <v>5000</v>
      </c>
      <c r="G24" s="32">
        <f t="shared" si="2"/>
        <v>0</v>
      </c>
      <c r="H24" s="32">
        <f>H25+H26</f>
        <v>0</v>
      </c>
      <c r="I24" s="32">
        <f t="shared" si="16"/>
        <v>0</v>
      </c>
      <c r="J24" s="32">
        <f t="shared" si="16"/>
        <v>0</v>
      </c>
      <c r="K24" s="32">
        <f t="shared" si="16"/>
        <v>0</v>
      </c>
      <c r="L24" s="32">
        <f t="shared" si="16"/>
        <v>0</v>
      </c>
      <c r="M24" s="32">
        <f t="shared" si="16"/>
        <v>0</v>
      </c>
      <c r="N24" s="32">
        <f t="shared" si="16"/>
        <v>5000</v>
      </c>
      <c r="O24" s="32">
        <f t="shared" si="16"/>
        <v>0</v>
      </c>
      <c r="P24" s="32">
        <f t="shared" si="3"/>
        <v>0</v>
      </c>
      <c r="Q24" s="32">
        <f t="shared" si="3"/>
        <v>0</v>
      </c>
      <c r="R24" s="32">
        <f t="shared" si="17"/>
        <v>0</v>
      </c>
      <c r="S24" s="32">
        <f t="shared" si="17"/>
        <v>0</v>
      </c>
      <c r="T24" s="32">
        <f t="shared" si="17"/>
        <v>0</v>
      </c>
      <c r="U24" s="32">
        <f t="shared" si="17"/>
        <v>0</v>
      </c>
      <c r="V24" s="32">
        <f t="shared" si="17"/>
        <v>0</v>
      </c>
      <c r="W24" s="32">
        <f t="shared" si="17"/>
        <v>0</v>
      </c>
      <c r="X24" s="32">
        <f t="shared" si="17"/>
        <v>0</v>
      </c>
      <c r="Y24" s="32">
        <f t="shared" si="17"/>
        <v>0</v>
      </c>
      <c r="Z24" s="32">
        <f t="shared" si="4"/>
        <v>5000</v>
      </c>
      <c r="AA24" s="32">
        <f t="shared" si="4"/>
        <v>0</v>
      </c>
      <c r="AB24" s="32">
        <f t="shared" si="4"/>
        <v>0</v>
      </c>
      <c r="AC24" s="32">
        <f t="shared" si="4"/>
        <v>0</v>
      </c>
      <c r="AD24" s="32">
        <f t="shared" si="4"/>
        <v>0</v>
      </c>
      <c r="AE24" s="32">
        <f t="shared" si="4"/>
        <v>0</v>
      </c>
      <c r="AF24" s="32">
        <f t="shared" si="4"/>
        <v>0</v>
      </c>
      <c r="AG24" s="32">
        <f t="shared" si="4"/>
        <v>0</v>
      </c>
      <c r="AH24" s="32">
        <f t="shared" si="4"/>
        <v>5000</v>
      </c>
      <c r="AI24" s="32">
        <f t="shared" si="4"/>
        <v>0</v>
      </c>
      <c r="AJ24" s="32">
        <f t="shared" si="5"/>
        <v>5000</v>
      </c>
      <c r="AK24" s="32">
        <f t="shared" si="18"/>
        <v>0</v>
      </c>
      <c r="AL24" s="32">
        <f t="shared" si="18"/>
        <v>0</v>
      </c>
      <c r="AM24" s="32">
        <f t="shared" si="18"/>
        <v>0</v>
      </c>
      <c r="AN24" s="32">
        <f t="shared" si="18"/>
        <v>5000</v>
      </c>
      <c r="AO24" s="32">
        <f t="shared" si="6"/>
        <v>0</v>
      </c>
      <c r="AP24" s="32">
        <f>AP25+AP26</f>
        <v>0</v>
      </c>
      <c r="AQ24" s="32">
        <f>AQ25+AQ26</f>
        <v>0</v>
      </c>
      <c r="AR24" s="32">
        <f>AR25+AR26</f>
        <v>0</v>
      </c>
      <c r="AS24" s="32">
        <f>AS25+AS26</f>
        <v>0</v>
      </c>
      <c r="AT24" s="32">
        <f t="shared" si="7"/>
        <v>5000</v>
      </c>
      <c r="AU24" s="32">
        <f t="shared" si="7"/>
        <v>0</v>
      </c>
      <c r="AV24" s="32">
        <f t="shared" si="7"/>
        <v>0</v>
      </c>
      <c r="AW24" s="32">
        <f t="shared" si="7"/>
        <v>0</v>
      </c>
      <c r="AX24" s="32">
        <f t="shared" si="7"/>
        <v>5000</v>
      </c>
      <c r="AY24" s="32">
        <f t="shared" si="8"/>
        <v>5000</v>
      </c>
      <c r="AZ24" s="32">
        <f t="shared" si="19"/>
        <v>0</v>
      </c>
      <c r="BA24" s="32">
        <f t="shared" si="19"/>
        <v>0</v>
      </c>
      <c r="BB24" s="32">
        <f t="shared" si="19"/>
        <v>0</v>
      </c>
      <c r="BC24" s="32">
        <f t="shared" si="19"/>
        <v>5000</v>
      </c>
      <c r="BD24" s="32">
        <f t="shared" si="9"/>
        <v>0</v>
      </c>
      <c r="BE24" s="32">
        <f>BE25+BE26</f>
        <v>0</v>
      </c>
      <c r="BF24" s="32">
        <f>BF25+BF26</f>
        <v>0</v>
      </c>
      <c r="BG24" s="32">
        <f>BG25+BG26</f>
        <v>0</v>
      </c>
      <c r="BH24" s="32">
        <f>BH25+BH26</f>
        <v>0</v>
      </c>
      <c r="BI24" s="32">
        <f t="shared" si="10"/>
        <v>5000</v>
      </c>
      <c r="BJ24" s="32">
        <f t="shared" si="10"/>
        <v>0</v>
      </c>
      <c r="BK24" s="32">
        <f t="shared" si="10"/>
        <v>0</v>
      </c>
      <c r="BL24" s="32">
        <f t="shared" si="10"/>
        <v>0</v>
      </c>
      <c r="BM24" s="32">
        <f t="shared" si="10"/>
        <v>5000</v>
      </c>
      <c r="BN24" s="32">
        <f t="shared" si="11"/>
        <v>5000</v>
      </c>
      <c r="BO24" s="32">
        <f t="shared" si="20"/>
        <v>0</v>
      </c>
      <c r="BP24" s="32">
        <f t="shared" si="20"/>
        <v>0</v>
      </c>
      <c r="BQ24" s="32">
        <f t="shared" si="20"/>
        <v>0</v>
      </c>
      <c r="BR24" s="32">
        <f t="shared" si="20"/>
        <v>5000</v>
      </c>
      <c r="BS24" s="32">
        <f t="shared" si="12"/>
        <v>0</v>
      </c>
      <c r="BT24" s="32">
        <f>BT25+BT26</f>
        <v>0</v>
      </c>
      <c r="BU24" s="32">
        <f>BU25+BU26</f>
        <v>0</v>
      </c>
      <c r="BV24" s="32">
        <f>BV25+BV26</f>
        <v>0</v>
      </c>
      <c r="BW24" s="32">
        <f>BW25+BW26</f>
        <v>0</v>
      </c>
      <c r="BX24" s="32">
        <f t="shared" si="13"/>
        <v>5000</v>
      </c>
      <c r="BY24" s="32">
        <f t="shared" si="13"/>
        <v>0</v>
      </c>
      <c r="BZ24" s="32">
        <f t="shared" si="13"/>
        <v>0</v>
      </c>
      <c r="CA24" s="32">
        <f t="shared" si="13"/>
        <v>0</v>
      </c>
      <c r="CB24" s="32">
        <f t="shared" si="13"/>
        <v>5000</v>
      </c>
      <c r="CC24" s="32">
        <f t="shared" si="14"/>
        <v>5000</v>
      </c>
      <c r="CD24" s="32">
        <f t="shared" si="14"/>
        <v>0</v>
      </c>
      <c r="CE24" s="32">
        <f t="shared" si="14"/>
        <v>0</v>
      </c>
      <c r="CF24" s="32">
        <f t="shared" si="14"/>
        <v>0</v>
      </c>
      <c r="CG24" s="32">
        <f t="shared" si="14"/>
        <v>5000</v>
      </c>
      <c r="CH24" s="32">
        <f t="shared" si="14"/>
        <v>0</v>
      </c>
      <c r="CI24" s="32">
        <f t="shared" si="14"/>
        <v>0</v>
      </c>
      <c r="CJ24" s="32">
        <f t="shared" si="14"/>
        <v>0</v>
      </c>
      <c r="CK24" s="32">
        <f t="shared" si="14"/>
        <v>0</v>
      </c>
      <c r="CL24" s="32">
        <f t="shared" si="14"/>
        <v>0</v>
      </c>
      <c r="CM24" s="32">
        <f t="shared" si="15"/>
        <v>5000</v>
      </c>
      <c r="CN24" s="32">
        <f t="shared" si="15"/>
        <v>0</v>
      </c>
      <c r="CO24" s="32">
        <f t="shared" si="15"/>
        <v>0</v>
      </c>
      <c r="CP24" s="32">
        <f t="shared" si="15"/>
        <v>0</v>
      </c>
      <c r="CQ24" s="32">
        <f t="shared" si="15"/>
        <v>5000</v>
      </c>
    </row>
    <row r="25" spans="1:95" s="33" customFormat="1" ht="33" customHeight="1" x14ac:dyDescent="0.3">
      <c r="A25" s="29" t="s">
        <v>85</v>
      </c>
      <c r="B25" s="30" t="s">
        <v>86</v>
      </c>
      <c r="C25" s="29">
        <v>6612</v>
      </c>
      <c r="D25" s="29">
        <v>12</v>
      </c>
      <c r="E25" s="35" t="s">
        <v>88</v>
      </c>
      <c r="F25" s="32">
        <f t="shared" si="2"/>
        <v>5000</v>
      </c>
      <c r="G25" s="32">
        <f t="shared" si="2"/>
        <v>0</v>
      </c>
      <c r="H25" s="32"/>
      <c r="I25" s="32"/>
      <c r="J25" s="32"/>
      <c r="K25" s="32"/>
      <c r="L25" s="32"/>
      <c r="M25" s="32"/>
      <c r="N25" s="32">
        <v>5000</v>
      </c>
      <c r="O25" s="32">
        <v>0</v>
      </c>
      <c r="P25" s="32">
        <f t="shared" si="3"/>
        <v>0</v>
      </c>
      <c r="Q25" s="32">
        <f t="shared" si="3"/>
        <v>0</v>
      </c>
      <c r="R25" s="32"/>
      <c r="S25" s="32"/>
      <c r="T25" s="32"/>
      <c r="U25" s="32"/>
      <c r="V25" s="32"/>
      <c r="W25" s="32"/>
      <c r="X25" s="32"/>
      <c r="Y25" s="32"/>
      <c r="Z25" s="32">
        <f t="shared" si="4"/>
        <v>5000</v>
      </c>
      <c r="AA25" s="32">
        <f t="shared" si="4"/>
        <v>0</v>
      </c>
      <c r="AB25" s="32">
        <f t="shared" si="4"/>
        <v>0</v>
      </c>
      <c r="AC25" s="32">
        <f t="shared" si="4"/>
        <v>0</v>
      </c>
      <c r="AD25" s="32">
        <f t="shared" si="4"/>
        <v>0</v>
      </c>
      <c r="AE25" s="32">
        <f t="shared" si="4"/>
        <v>0</v>
      </c>
      <c r="AF25" s="32">
        <f t="shared" si="4"/>
        <v>0</v>
      </c>
      <c r="AG25" s="32">
        <f t="shared" si="4"/>
        <v>0</v>
      </c>
      <c r="AH25" s="32">
        <f t="shared" si="4"/>
        <v>5000</v>
      </c>
      <c r="AI25" s="32">
        <f t="shared" si="4"/>
        <v>0</v>
      </c>
      <c r="AJ25" s="32">
        <f t="shared" si="5"/>
        <v>5000</v>
      </c>
      <c r="AK25" s="32"/>
      <c r="AL25" s="32"/>
      <c r="AM25" s="32"/>
      <c r="AN25" s="32">
        <v>5000</v>
      </c>
      <c r="AO25" s="32">
        <f t="shared" si="6"/>
        <v>0</v>
      </c>
      <c r="AP25" s="32"/>
      <c r="AQ25" s="32"/>
      <c r="AR25" s="32"/>
      <c r="AS25" s="32"/>
      <c r="AT25" s="32">
        <f t="shared" si="7"/>
        <v>5000</v>
      </c>
      <c r="AU25" s="32">
        <f t="shared" si="7"/>
        <v>0</v>
      </c>
      <c r="AV25" s="32">
        <f t="shared" si="7"/>
        <v>0</v>
      </c>
      <c r="AW25" s="32">
        <f t="shared" si="7"/>
        <v>0</v>
      </c>
      <c r="AX25" s="32">
        <f t="shared" si="7"/>
        <v>5000</v>
      </c>
      <c r="AY25" s="32">
        <f t="shared" si="8"/>
        <v>5000</v>
      </c>
      <c r="AZ25" s="32"/>
      <c r="BA25" s="32"/>
      <c r="BB25" s="32"/>
      <c r="BC25" s="32">
        <v>5000</v>
      </c>
      <c r="BD25" s="32">
        <f t="shared" si="9"/>
        <v>0</v>
      </c>
      <c r="BE25" s="32"/>
      <c r="BF25" s="32"/>
      <c r="BG25" s="32"/>
      <c r="BH25" s="32"/>
      <c r="BI25" s="32">
        <f t="shared" si="10"/>
        <v>5000</v>
      </c>
      <c r="BJ25" s="32">
        <f t="shared" si="10"/>
        <v>0</v>
      </c>
      <c r="BK25" s="32">
        <f t="shared" si="10"/>
        <v>0</v>
      </c>
      <c r="BL25" s="32">
        <f t="shared" si="10"/>
        <v>0</v>
      </c>
      <c r="BM25" s="32">
        <f t="shared" si="10"/>
        <v>5000</v>
      </c>
      <c r="BN25" s="32">
        <f t="shared" si="11"/>
        <v>5000</v>
      </c>
      <c r="BO25" s="32"/>
      <c r="BP25" s="32"/>
      <c r="BQ25" s="32"/>
      <c r="BR25" s="32">
        <v>5000</v>
      </c>
      <c r="BS25" s="32">
        <f t="shared" si="12"/>
        <v>0</v>
      </c>
      <c r="BT25" s="32"/>
      <c r="BU25" s="32"/>
      <c r="BV25" s="32"/>
      <c r="BW25" s="32"/>
      <c r="BX25" s="32">
        <f t="shared" si="13"/>
        <v>5000</v>
      </c>
      <c r="BY25" s="32">
        <f t="shared" si="13"/>
        <v>0</v>
      </c>
      <c r="BZ25" s="32">
        <f t="shared" si="13"/>
        <v>0</v>
      </c>
      <c r="CA25" s="32">
        <f t="shared" si="13"/>
        <v>0</v>
      </c>
      <c r="CB25" s="32">
        <f t="shared" si="13"/>
        <v>5000</v>
      </c>
      <c r="CC25" s="32">
        <f t="shared" si="14"/>
        <v>5000</v>
      </c>
      <c r="CD25" s="32">
        <f t="shared" si="14"/>
        <v>0</v>
      </c>
      <c r="CE25" s="32">
        <f t="shared" si="14"/>
        <v>0</v>
      </c>
      <c r="CF25" s="32">
        <f t="shared" si="14"/>
        <v>0</v>
      </c>
      <c r="CG25" s="32">
        <f t="shared" si="14"/>
        <v>5000</v>
      </c>
      <c r="CH25" s="32">
        <f t="shared" si="14"/>
        <v>0</v>
      </c>
      <c r="CI25" s="32">
        <f t="shared" si="14"/>
        <v>0</v>
      </c>
      <c r="CJ25" s="32">
        <f t="shared" si="14"/>
        <v>0</v>
      </c>
      <c r="CK25" s="32">
        <f t="shared" si="14"/>
        <v>0</v>
      </c>
      <c r="CL25" s="32">
        <f t="shared" si="14"/>
        <v>0</v>
      </c>
      <c r="CM25" s="32">
        <f t="shared" si="15"/>
        <v>5000</v>
      </c>
      <c r="CN25" s="32">
        <f t="shared" si="15"/>
        <v>0</v>
      </c>
      <c r="CO25" s="32">
        <f t="shared" si="15"/>
        <v>0</v>
      </c>
      <c r="CP25" s="32">
        <f t="shared" si="15"/>
        <v>0</v>
      </c>
      <c r="CQ25" s="32">
        <f t="shared" si="15"/>
        <v>5000</v>
      </c>
    </row>
    <row r="26" spans="1:95" s="8" customFormat="1" ht="29.4" customHeight="1" x14ac:dyDescent="0.3">
      <c r="A26" s="28" t="s">
        <v>89</v>
      </c>
      <c r="B26" s="34" t="s">
        <v>86</v>
      </c>
      <c r="C26" s="28">
        <v>6612</v>
      </c>
      <c r="D26" s="28">
        <v>12</v>
      </c>
      <c r="E26" s="26" t="s">
        <v>90</v>
      </c>
      <c r="F26" s="27">
        <f t="shared" si="2"/>
        <v>0</v>
      </c>
      <c r="G26" s="27">
        <f>I26+K26+M26+O26</f>
        <v>0</v>
      </c>
      <c r="H26" s="27"/>
      <c r="I26" s="27"/>
      <c r="J26" s="27"/>
      <c r="K26" s="27"/>
      <c r="L26" s="27"/>
      <c r="M26" s="27"/>
      <c r="N26" s="27"/>
      <c r="O26" s="27"/>
      <c r="P26" s="27">
        <f t="shared" si="3"/>
        <v>0</v>
      </c>
      <c r="Q26" s="27">
        <f>S26+U26+W26+Y26</f>
        <v>0</v>
      </c>
      <c r="R26" s="27"/>
      <c r="S26" s="27"/>
      <c r="T26" s="27"/>
      <c r="U26" s="27"/>
      <c r="V26" s="27"/>
      <c r="W26" s="27"/>
      <c r="X26" s="27"/>
      <c r="Y26" s="27"/>
      <c r="Z26" s="27">
        <f t="shared" si="4"/>
        <v>0</v>
      </c>
      <c r="AA26" s="27">
        <f t="shared" si="4"/>
        <v>0</v>
      </c>
      <c r="AB26" s="27">
        <f t="shared" si="4"/>
        <v>0</v>
      </c>
      <c r="AC26" s="27">
        <f t="shared" si="4"/>
        <v>0</v>
      </c>
      <c r="AD26" s="27">
        <f t="shared" si="4"/>
        <v>0</v>
      </c>
      <c r="AE26" s="27">
        <f t="shared" si="4"/>
        <v>0</v>
      </c>
      <c r="AF26" s="27">
        <f t="shared" si="4"/>
        <v>0</v>
      </c>
      <c r="AG26" s="27">
        <f t="shared" si="4"/>
        <v>0</v>
      </c>
      <c r="AH26" s="27">
        <f t="shared" si="4"/>
        <v>0</v>
      </c>
      <c r="AI26" s="27">
        <f t="shared" si="4"/>
        <v>0</v>
      </c>
      <c r="AJ26" s="27">
        <f t="shared" si="5"/>
        <v>0</v>
      </c>
      <c r="AK26" s="27"/>
      <c r="AL26" s="27"/>
      <c r="AM26" s="27"/>
      <c r="AN26" s="27"/>
      <c r="AO26" s="27">
        <f t="shared" si="6"/>
        <v>0</v>
      </c>
      <c r="AP26" s="27"/>
      <c r="AQ26" s="27"/>
      <c r="AR26" s="27"/>
      <c r="AS26" s="27"/>
      <c r="AT26" s="27">
        <f t="shared" si="7"/>
        <v>0</v>
      </c>
      <c r="AU26" s="27">
        <f>AK26-AP26</f>
        <v>0</v>
      </c>
      <c r="AV26" s="27">
        <f>AL26-AQ26</f>
        <v>0</v>
      </c>
      <c r="AW26" s="27">
        <f>AM26-AR26</f>
        <v>0</v>
      </c>
      <c r="AX26" s="27">
        <f>AN26-AS26</f>
        <v>0</v>
      </c>
      <c r="AY26" s="27">
        <f t="shared" si="8"/>
        <v>0</v>
      </c>
      <c r="AZ26" s="27"/>
      <c r="BA26" s="27"/>
      <c r="BB26" s="27"/>
      <c r="BC26" s="27"/>
      <c r="BD26" s="27">
        <f t="shared" si="9"/>
        <v>0</v>
      </c>
      <c r="BE26" s="27"/>
      <c r="BF26" s="27"/>
      <c r="BG26" s="27"/>
      <c r="BH26" s="27"/>
      <c r="BI26" s="27">
        <f t="shared" si="10"/>
        <v>0</v>
      </c>
      <c r="BJ26" s="27">
        <f>AZ26-BE26</f>
        <v>0</v>
      </c>
      <c r="BK26" s="27">
        <f>BA26-BF26</f>
        <v>0</v>
      </c>
      <c r="BL26" s="27">
        <f>BB26-BG26</f>
        <v>0</v>
      </c>
      <c r="BM26" s="27">
        <f>BC26-BH26</f>
        <v>0</v>
      </c>
      <c r="BN26" s="27">
        <f t="shared" si="11"/>
        <v>0</v>
      </c>
      <c r="BO26" s="27"/>
      <c r="BP26" s="27"/>
      <c r="BQ26" s="27"/>
      <c r="BR26" s="27"/>
      <c r="BS26" s="27">
        <f t="shared" si="12"/>
        <v>0</v>
      </c>
      <c r="BT26" s="27"/>
      <c r="BU26" s="27"/>
      <c r="BV26" s="27"/>
      <c r="BW26" s="27"/>
      <c r="BX26" s="27">
        <f t="shared" si="13"/>
        <v>0</v>
      </c>
      <c r="BY26" s="27">
        <f>BO26-BT26</f>
        <v>0</v>
      </c>
      <c r="BZ26" s="27">
        <f>BP26-BU26</f>
        <v>0</v>
      </c>
      <c r="CA26" s="27">
        <f>BQ26-BV26</f>
        <v>0</v>
      </c>
      <c r="CB26" s="27">
        <f>BR26-BW26</f>
        <v>0</v>
      </c>
      <c r="CC26" s="27">
        <f t="shared" si="14"/>
        <v>0</v>
      </c>
      <c r="CD26" s="27">
        <f t="shared" si="14"/>
        <v>0</v>
      </c>
      <c r="CE26" s="27">
        <f t="shared" si="14"/>
        <v>0</v>
      </c>
      <c r="CF26" s="27">
        <f t="shared" si="14"/>
        <v>0</v>
      </c>
      <c r="CG26" s="27">
        <f t="shared" si="14"/>
        <v>0</v>
      </c>
      <c r="CH26" s="27">
        <f t="shared" si="14"/>
        <v>0</v>
      </c>
      <c r="CI26" s="27">
        <f t="shared" si="14"/>
        <v>0</v>
      </c>
      <c r="CJ26" s="27">
        <f t="shared" si="14"/>
        <v>0</v>
      </c>
      <c r="CK26" s="27">
        <f t="shared" si="14"/>
        <v>0</v>
      </c>
      <c r="CL26" s="27">
        <f t="shared" si="14"/>
        <v>0</v>
      </c>
      <c r="CM26" s="27">
        <f t="shared" si="15"/>
        <v>0</v>
      </c>
      <c r="CN26" s="27">
        <f>CD26-CI26</f>
        <v>0</v>
      </c>
      <c r="CO26" s="27">
        <f>CE26-CJ26</f>
        <v>0</v>
      </c>
      <c r="CP26" s="27">
        <f>CF26-CK26</f>
        <v>0</v>
      </c>
      <c r="CQ26" s="27">
        <f>CG26-CL26</f>
        <v>0</v>
      </c>
    </row>
    <row r="27" spans="1:95" s="33" customFormat="1" ht="60" customHeight="1" x14ac:dyDescent="0.3">
      <c r="A27" s="29" t="s">
        <v>91</v>
      </c>
      <c r="B27" s="30" t="s">
        <v>92</v>
      </c>
      <c r="C27" s="29">
        <v>6614</v>
      </c>
      <c r="D27" s="29">
        <v>7</v>
      </c>
      <c r="E27" s="35" t="s">
        <v>93</v>
      </c>
      <c r="F27" s="32">
        <f t="shared" si="2"/>
        <v>0</v>
      </c>
      <c r="G27" s="32">
        <f t="shared" si="2"/>
        <v>0</v>
      </c>
      <c r="H27" s="32"/>
      <c r="I27" s="32"/>
      <c r="J27" s="32"/>
      <c r="K27" s="32"/>
      <c r="L27" s="32"/>
      <c r="M27" s="32"/>
      <c r="N27" s="32"/>
      <c r="O27" s="32"/>
      <c r="P27" s="32">
        <f t="shared" si="3"/>
        <v>0</v>
      </c>
      <c r="Q27" s="32">
        <f t="shared" si="3"/>
        <v>0</v>
      </c>
      <c r="R27" s="32"/>
      <c r="S27" s="32"/>
      <c r="T27" s="32"/>
      <c r="U27" s="32"/>
      <c r="V27" s="32"/>
      <c r="W27" s="32"/>
      <c r="X27" s="32"/>
      <c r="Y27" s="32"/>
      <c r="Z27" s="32">
        <f t="shared" si="4"/>
        <v>0</v>
      </c>
      <c r="AA27" s="32">
        <f t="shared" si="4"/>
        <v>0</v>
      </c>
      <c r="AB27" s="32">
        <f t="shared" si="4"/>
        <v>0</v>
      </c>
      <c r="AC27" s="32">
        <f t="shared" si="4"/>
        <v>0</v>
      </c>
      <c r="AD27" s="32">
        <f t="shared" si="4"/>
        <v>0</v>
      </c>
      <c r="AE27" s="32">
        <f t="shared" si="4"/>
        <v>0</v>
      </c>
      <c r="AF27" s="32">
        <f t="shared" si="4"/>
        <v>0</v>
      </c>
      <c r="AG27" s="32">
        <f t="shared" si="4"/>
        <v>0</v>
      </c>
      <c r="AH27" s="32">
        <f t="shared" si="4"/>
        <v>0</v>
      </c>
      <c r="AI27" s="32">
        <f t="shared" si="4"/>
        <v>0</v>
      </c>
      <c r="AJ27" s="32">
        <f t="shared" si="5"/>
        <v>10000</v>
      </c>
      <c r="AK27" s="32"/>
      <c r="AL27" s="32"/>
      <c r="AM27" s="32"/>
      <c r="AN27" s="32">
        <v>10000</v>
      </c>
      <c r="AO27" s="32">
        <f t="shared" si="6"/>
        <v>0</v>
      </c>
      <c r="AP27" s="32"/>
      <c r="AQ27" s="32"/>
      <c r="AR27" s="32"/>
      <c r="AS27" s="32"/>
      <c r="AT27" s="32">
        <f t="shared" si="7"/>
        <v>10000</v>
      </c>
      <c r="AU27" s="32">
        <f t="shared" si="7"/>
        <v>0</v>
      </c>
      <c r="AV27" s="32">
        <f t="shared" si="7"/>
        <v>0</v>
      </c>
      <c r="AW27" s="32">
        <f t="shared" si="7"/>
        <v>0</v>
      </c>
      <c r="AX27" s="32">
        <f t="shared" si="7"/>
        <v>10000</v>
      </c>
      <c r="AY27" s="32">
        <f t="shared" si="8"/>
        <v>0</v>
      </c>
      <c r="AZ27" s="32"/>
      <c r="BA27" s="32"/>
      <c r="BB27" s="32"/>
      <c r="BC27" s="32"/>
      <c r="BD27" s="32">
        <f t="shared" si="9"/>
        <v>0</v>
      </c>
      <c r="BE27" s="32"/>
      <c r="BF27" s="32"/>
      <c r="BG27" s="32"/>
      <c r="BH27" s="32"/>
      <c r="BI27" s="32">
        <f t="shared" si="10"/>
        <v>0</v>
      </c>
      <c r="BJ27" s="32">
        <f t="shared" si="10"/>
        <v>0</v>
      </c>
      <c r="BK27" s="32">
        <f t="shared" si="10"/>
        <v>0</v>
      </c>
      <c r="BL27" s="32">
        <f t="shared" si="10"/>
        <v>0</v>
      </c>
      <c r="BM27" s="32">
        <f t="shared" si="10"/>
        <v>0</v>
      </c>
      <c r="BN27" s="32">
        <f t="shared" si="11"/>
        <v>0</v>
      </c>
      <c r="BO27" s="32"/>
      <c r="BP27" s="32"/>
      <c r="BQ27" s="32"/>
      <c r="BR27" s="32"/>
      <c r="BS27" s="32">
        <f t="shared" si="12"/>
        <v>0</v>
      </c>
      <c r="BT27" s="32"/>
      <c r="BU27" s="32"/>
      <c r="BV27" s="32"/>
      <c r="BW27" s="32"/>
      <c r="BX27" s="32">
        <f t="shared" si="13"/>
        <v>0</v>
      </c>
      <c r="BY27" s="32">
        <f t="shared" si="13"/>
        <v>0</v>
      </c>
      <c r="BZ27" s="32">
        <f t="shared" si="13"/>
        <v>0</v>
      </c>
      <c r="CA27" s="32">
        <f t="shared" si="13"/>
        <v>0</v>
      </c>
      <c r="CB27" s="32">
        <f t="shared" si="13"/>
        <v>0</v>
      </c>
      <c r="CC27" s="32">
        <f t="shared" si="14"/>
        <v>0</v>
      </c>
      <c r="CD27" s="32">
        <f t="shared" si="14"/>
        <v>0</v>
      </c>
      <c r="CE27" s="32">
        <f t="shared" si="14"/>
        <v>0</v>
      </c>
      <c r="CF27" s="32">
        <f t="shared" si="14"/>
        <v>0</v>
      </c>
      <c r="CG27" s="32">
        <f t="shared" si="14"/>
        <v>0</v>
      </c>
      <c r="CH27" s="32">
        <f t="shared" si="14"/>
        <v>0</v>
      </c>
      <c r="CI27" s="32">
        <f t="shared" si="14"/>
        <v>0</v>
      </c>
      <c r="CJ27" s="32">
        <f t="shared" si="14"/>
        <v>0</v>
      </c>
      <c r="CK27" s="32">
        <f t="shared" si="14"/>
        <v>0</v>
      </c>
      <c r="CL27" s="32">
        <f t="shared" si="14"/>
        <v>0</v>
      </c>
      <c r="CM27" s="32">
        <f t="shared" si="15"/>
        <v>0</v>
      </c>
      <c r="CN27" s="32">
        <f t="shared" si="15"/>
        <v>0</v>
      </c>
      <c r="CO27" s="32">
        <f t="shared" si="15"/>
        <v>0</v>
      </c>
      <c r="CP27" s="32">
        <f t="shared" si="15"/>
        <v>0</v>
      </c>
      <c r="CQ27" s="32">
        <f t="shared" si="15"/>
        <v>0</v>
      </c>
    </row>
    <row r="28" spans="1:95" s="8" customFormat="1" ht="60" customHeight="1" x14ac:dyDescent="0.3">
      <c r="A28" s="28" t="s">
        <v>94</v>
      </c>
      <c r="B28" s="34" t="s">
        <v>95</v>
      </c>
      <c r="C28" s="28">
        <v>6616</v>
      </c>
      <c r="D28" s="28">
        <v>21</v>
      </c>
      <c r="E28" s="26" t="s">
        <v>70</v>
      </c>
      <c r="F28" s="27">
        <f t="shared" si="2"/>
        <v>0</v>
      </c>
      <c r="G28" s="27">
        <f t="shared" si="2"/>
        <v>0</v>
      </c>
      <c r="H28" s="27"/>
      <c r="I28" s="27"/>
      <c r="J28" s="27"/>
      <c r="K28" s="27"/>
      <c r="L28" s="27"/>
      <c r="M28" s="27"/>
      <c r="N28" s="27"/>
      <c r="O28" s="27"/>
      <c r="P28" s="27">
        <f t="shared" si="3"/>
        <v>0</v>
      </c>
      <c r="Q28" s="27">
        <f t="shared" si="3"/>
        <v>0</v>
      </c>
      <c r="R28" s="27"/>
      <c r="S28" s="27"/>
      <c r="T28" s="27"/>
      <c r="U28" s="27"/>
      <c r="V28" s="27"/>
      <c r="W28" s="27"/>
      <c r="X28" s="27"/>
      <c r="Y28" s="27"/>
      <c r="Z28" s="27">
        <f t="shared" si="4"/>
        <v>0</v>
      </c>
      <c r="AA28" s="27">
        <f t="shared" si="4"/>
        <v>0</v>
      </c>
      <c r="AB28" s="27">
        <f t="shared" si="4"/>
        <v>0</v>
      </c>
      <c r="AC28" s="27">
        <f t="shared" si="4"/>
        <v>0</v>
      </c>
      <c r="AD28" s="27">
        <f t="shared" si="4"/>
        <v>0</v>
      </c>
      <c r="AE28" s="27">
        <f t="shared" si="4"/>
        <v>0</v>
      </c>
      <c r="AF28" s="27">
        <f t="shared" si="4"/>
        <v>0</v>
      </c>
      <c r="AG28" s="27">
        <f t="shared" si="4"/>
        <v>0</v>
      </c>
      <c r="AH28" s="27">
        <f t="shared" si="4"/>
        <v>0</v>
      </c>
      <c r="AI28" s="27">
        <f t="shared" si="4"/>
        <v>0</v>
      </c>
      <c r="AJ28" s="27">
        <f t="shared" si="5"/>
        <v>0</v>
      </c>
      <c r="AK28" s="27"/>
      <c r="AL28" s="27"/>
      <c r="AM28" s="27"/>
      <c r="AN28" s="27"/>
      <c r="AO28" s="27">
        <f t="shared" si="6"/>
        <v>0</v>
      </c>
      <c r="AP28" s="27"/>
      <c r="AQ28" s="27"/>
      <c r="AR28" s="27"/>
      <c r="AS28" s="27"/>
      <c r="AT28" s="27">
        <f t="shared" si="7"/>
        <v>0</v>
      </c>
      <c r="AU28" s="27">
        <f t="shared" si="7"/>
        <v>0</v>
      </c>
      <c r="AV28" s="27">
        <f t="shared" si="7"/>
        <v>0</v>
      </c>
      <c r="AW28" s="27">
        <f t="shared" si="7"/>
        <v>0</v>
      </c>
      <c r="AX28" s="27">
        <f t="shared" si="7"/>
        <v>0</v>
      </c>
      <c r="AY28" s="27">
        <f t="shared" si="8"/>
        <v>0</v>
      </c>
      <c r="AZ28" s="27"/>
      <c r="BA28" s="27"/>
      <c r="BB28" s="27"/>
      <c r="BC28" s="27"/>
      <c r="BD28" s="27">
        <f t="shared" si="9"/>
        <v>0</v>
      </c>
      <c r="BE28" s="27"/>
      <c r="BF28" s="27"/>
      <c r="BG28" s="27"/>
      <c r="BH28" s="27"/>
      <c r="BI28" s="27">
        <f t="shared" si="10"/>
        <v>0</v>
      </c>
      <c r="BJ28" s="27">
        <f t="shared" si="10"/>
        <v>0</v>
      </c>
      <c r="BK28" s="27">
        <f t="shared" si="10"/>
        <v>0</v>
      </c>
      <c r="BL28" s="27">
        <f t="shared" si="10"/>
        <v>0</v>
      </c>
      <c r="BM28" s="27">
        <f t="shared" si="10"/>
        <v>0</v>
      </c>
      <c r="BN28" s="27">
        <f t="shared" si="11"/>
        <v>0</v>
      </c>
      <c r="BO28" s="27"/>
      <c r="BP28" s="27"/>
      <c r="BQ28" s="27"/>
      <c r="BR28" s="27"/>
      <c r="BS28" s="27">
        <f t="shared" si="12"/>
        <v>0</v>
      </c>
      <c r="BT28" s="27"/>
      <c r="BU28" s="27"/>
      <c r="BV28" s="27"/>
      <c r="BW28" s="27"/>
      <c r="BX28" s="27">
        <f t="shared" si="13"/>
        <v>0</v>
      </c>
      <c r="BY28" s="27">
        <f t="shared" si="13"/>
        <v>0</v>
      </c>
      <c r="BZ28" s="27">
        <f t="shared" si="13"/>
        <v>0</v>
      </c>
      <c r="CA28" s="27">
        <f t="shared" si="13"/>
        <v>0</v>
      </c>
      <c r="CB28" s="27">
        <f t="shared" si="13"/>
        <v>0</v>
      </c>
      <c r="CC28" s="27">
        <f t="shared" si="14"/>
        <v>0</v>
      </c>
      <c r="CD28" s="27">
        <f t="shared" si="14"/>
        <v>0</v>
      </c>
      <c r="CE28" s="27">
        <f t="shared" si="14"/>
        <v>0</v>
      </c>
      <c r="CF28" s="27">
        <f t="shared" si="14"/>
        <v>0</v>
      </c>
      <c r="CG28" s="27">
        <f t="shared" si="14"/>
        <v>0</v>
      </c>
      <c r="CH28" s="27">
        <f t="shared" si="14"/>
        <v>0</v>
      </c>
      <c r="CI28" s="27">
        <f t="shared" si="14"/>
        <v>0</v>
      </c>
      <c r="CJ28" s="27">
        <f t="shared" si="14"/>
        <v>0</v>
      </c>
      <c r="CK28" s="27">
        <f t="shared" si="14"/>
        <v>0</v>
      </c>
      <c r="CL28" s="27">
        <f t="shared" si="14"/>
        <v>0</v>
      </c>
      <c r="CM28" s="27">
        <f t="shared" si="15"/>
        <v>0</v>
      </c>
      <c r="CN28" s="27">
        <f t="shared" si="15"/>
        <v>0</v>
      </c>
      <c r="CO28" s="27">
        <f t="shared" si="15"/>
        <v>0</v>
      </c>
      <c r="CP28" s="27">
        <f t="shared" si="15"/>
        <v>0</v>
      </c>
      <c r="CQ28" s="27">
        <f t="shared" si="15"/>
        <v>0</v>
      </c>
    </row>
    <row r="29" spans="1:95" s="33" customFormat="1" ht="44.4" customHeight="1" x14ac:dyDescent="0.3">
      <c r="A29" s="29" t="s">
        <v>96</v>
      </c>
      <c r="B29" s="30" t="s">
        <v>97</v>
      </c>
      <c r="C29" s="29">
        <v>6617</v>
      </c>
      <c r="D29" s="29">
        <v>19</v>
      </c>
      <c r="E29" s="31" t="s">
        <v>98</v>
      </c>
      <c r="F29" s="32">
        <f t="shared" si="2"/>
        <v>410427</v>
      </c>
      <c r="G29" s="32">
        <f t="shared" si="2"/>
        <v>410427</v>
      </c>
      <c r="H29" s="32">
        <f>H30+H31</f>
        <v>0</v>
      </c>
      <c r="I29" s="32">
        <f t="shared" ref="I29:O29" si="21">I30+I31</f>
        <v>0</v>
      </c>
      <c r="J29" s="32">
        <f t="shared" si="21"/>
        <v>0</v>
      </c>
      <c r="K29" s="32">
        <f t="shared" si="21"/>
        <v>0</v>
      </c>
      <c r="L29" s="32">
        <f t="shared" si="21"/>
        <v>0</v>
      </c>
      <c r="M29" s="32">
        <f t="shared" si="21"/>
        <v>0</v>
      </c>
      <c r="N29" s="32">
        <f t="shared" si="21"/>
        <v>410427</v>
      </c>
      <c r="O29" s="32">
        <f t="shared" si="21"/>
        <v>410427</v>
      </c>
      <c r="P29" s="32">
        <f t="shared" si="3"/>
        <v>300000</v>
      </c>
      <c r="Q29" s="32">
        <f t="shared" si="3"/>
        <v>300000</v>
      </c>
      <c r="R29" s="32">
        <f t="shared" ref="R29:Y29" si="22">R30+R31</f>
        <v>0</v>
      </c>
      <c r="S29" s="32">
        <f t="shared" si="22"/>
        <v>0</v>
      </c>
      <c r="T29" s="32">
        <f t="shared" si="22"/>
        <v>0</v>
      </c>
      <c r="U29" s="32">
        <f t="shared" si="22"/>
        <v>0</v>
      </c>
      <c r="V29" s="32">
        <f t="shared" si="22"/>
        <v>0</v>
      </c>
      <c r="W29" s="32">
        <f t="shared" si="22"/>
        <v>0</v>
      </c>
      <c r="X29" s="32">
        <f t="shared" si="22"/>
        <v>300000</v>
      </c>
      <c r="Y29" s="32">
        <f t="shared" si="22"/>
        <v>300000</v>
      </c>
      <c r="Z29" s="32">
        <f t="shared" si="4"/>
        <v>110427</v>
      </c>
      <c r="AA29" s="32">
        <f t="shared" si="4"/>
        <v>110427</v>
      </c>
      <c r="AB29" s="32">
        <f t="shared" si="4"/>
        <v>0</v>
      </c>
      <c r="AC29" s="32">
        <f t="shared" si="4"/>
        <v>0</v>
      </c>
      <c r="AD29" s="32">
        <f t="shared" si="4"/>
        <v>0</v>
      </c>
      <c r="AE29" s="32">
        <f t="shared" si="4"/>
        <v>0</v>
      </c>
      <c r="AF29" s="32">
        <f t="shared" si="4"/>
        <v>0</v>
      </c>
      <c r="AG29" s="32">
        <f t="shared" si="4"/>
        <v>0</v>
      </c>
      <c r="AH29" s="32">
        <f t="shared" si="4"/>
        <v>110427</v>
      </c>
      <c r="AI29" s="32">
        <f t="shared" si="4"/>
        <v>110427</v>
      </c>
      <c r="AJ29" s="32">
        <f t="shared" si="5"/>
        <v>55213.5</v>
      </c>
      <c r="AK29" s="32">
        <f t="shared" ref="AK29:AN29" si="23">AK30+AK31</f>
        <v>0</v>
      </c>
      <c r="AL29" s="32">
        <f t="shared" si="23"/>
        <v>0</v>
      </c>
      <c r="AM29" s="32">
        <f t="shared" si="23"/>
        <v>0</v>
      </c>
      <c r="AN29" s="32">
        <f t="shared" si="23"/>
        <v>55213.5</v>
      </c>
      <c r="AO29" s="32">
        <f t="shared" si="6"/>
        <v>0</v>
      </c>
      <c r="AP29" s="32">
        <f t="shared" ref="AP29:AS29" si="24">AP30+AP31</f>
        <v>0</v>
      </c>
      <c r="AQ29" s="32">
        <f t="shared" si="24"/>
        <v>0</v>
      </c>
      <c r="AR29" s="32">
        <f t="shared" si="24"/>
        <v>0</v>
      </c>
      <c r="AS29" s="32">
        <f t="shared" si="24"/>
        <v>0</v>
      </c>
      <c r="AT29" s="32">
        <f t="shared" si="7"/>
        <v>55213.5</v>
      </c>
      <c r="AU29" s="32">
        <f t="shared" si="7"/>
        <v>0</v>
      </c>
      <c r="AV29" s="32">
        <f t="shared" si="7"/>
        <v>0</v>
      </c>
      <c r="AW29" s="32">
        <f t="shared" si="7"/>
        <v>0</v>
      </c>
      <c r="AX29" s="32">
        <f t="shared" si="7"/>
        <v>55213.5</v>
      </c>
      <c r="AY29" s="32">
        <f t="shared" si="8"/>
        <v>0</v>
      </c>
      <c r="AZ29" s="32">
        <f t="shared" ref="AZ29:BC29" si="25">AZ30+AZ31</f>
        <v>0</v>
      </c>
      <c r="BA29" s="32">
        <f t="shared" si="25"/>
        <v>0</v>
      </c>
      <c r="BB29" s="32">
        <f t="shared" si="25"/>
        <v>0</v>
      </c>
      <c r="BC29" s="32">
        <f t="shared" si="25"/>
        <v>0</v>
      </c>
      <c r="BD29" s="32">
        <f t="shared" si="9"/>
        <v>0</v>
      </c>
      <c r="BE29" s="32">
        <f t="shared" ref="BE29:BH29" si="26">BE30+BE31</f>
        <v>0</v>
      </c>
      <c r="BF29" s="32">
        <f t="shared" si="26"/>
        <v>0</v>
      </c>
      <c r="BG29" s="32">
        <f t="shared" si="26"/>
        <v>0</v>
      </c>
      <c r="BH29" s="32">
        <f t="shared" si="26"/>
        <v>0</v>
      </c>
      <c r="BI29" s="32">
        <f t="shared" si="10"/>
        <v>0</v>
      </c>
      <c r="BJ29" s="32">
        <f t="shared" si="10"/>
        <v>0</v>
      </c>
      <c r="BK29" s="32">
        <f t="shared" si="10"/>
        <v>0</v>
      </c>
      <c r="BL29" s="32">
        <f t="shared" si="10"/>
        <v>0</v>
      </c>
      <c r="BM29" s="32">
        <f t="shared" si="10"/>
        <v>0</v>
      </c>
      <c r="BN29" s="32">
        <f t="shared" si="11"/>
        <v>0</v>
      </c>
      <c r="BO29" s="32">
        <f t="shared" ref="BO29:BR29" si="27">BO30+BO31</f>
        <v>0</v>
      </c>
      <c r="BP29" s="32">
        <f t="shared" si="27"/>
        <v>0</v>
      </c>
      <c r="BQ29" s="32">
        <f t="shared" si="27"/>
        <v>0</v>
      </c>
      <c r="BR29" s="32">
        <f t="shared" si="27"/>
        <v>0</v>
      </c>
      <c r="BS29" s="32">
        <f t="shared" si="12"/>
        <v>0</v>
      </c>
      <c r="BT29" s="32">
        <f t="shared" ref="BT29:BW29" si="28">BT30+BT31</f>
        <v>0</v>
      </c>
      <c r="BU29" s="32">
        <f t="shared" si="28"/>
        <v>0</v>
      </c>
      <c r="BV29" s="32">
        <f t="shared" si="28"/>
        <v>0</v>
      </c>
      <c r="BW29" s="32">
        <f t="shared" si="28"/>
        <v>0</v>
      </c>
      <c r="BX29" s="32">
        <f t="shared" si="13"/>
        <v>0</v>
      </c>
      <c r="BY29" s="32">
        <f t="shared" si="13"/>
        <v>0</v>
      </c>
      <c r="BZ29" s="32">
        <f t="shared" si="13"/>
        <v>0</v>
      </c>
      <c r="CA29" s="32">
        <f t="shared" si="13"/>
        <v>0</v>
      </c>
      <c r="CB29" s="32">
        <f t="shared" si="13"/>
        <v>0</v>
      </c>
      <c r="CC29" s="32">
        <f t="shared" si="14"/>
        <v>0</v>
      </c>
      <c r="CD29" s="32">
        <f t="shared" si="14"/>
        <v>0</v>
      </c>
      <c r="CE29" s="32">
        <f t="shared" si="14"/>
        <v>0</v>
      </c>
      <c r="CF29" s="32">
        <f t="shared" si="14"/>
        <v>0</v>
      </c>
      <c r="CG29" s="32">
        <f t="shared" si="14"/>
        <v>0</v>
      </c>
      <c r="CH29" s="32">
        <f t="shared" si="14"/>
        <v>0</v>
      </c>
      <c r="CI29" s="32">
        <f t="shared" si="14"/>
        <v>0</v>
      </c>
      <c r="CJ29" s="32">
        <f t="shared" si="14"/>
        <v>0</v>
      </c>
      <c r="CK29" s="32">
        <f t="shared" si="14"/>
        <v>0</v>
      </c>
      <c r="CL29" s="32">
        <f t="shared" si="14"/>
        <v>0</v>
      </c>
      <c r="CM29" s="32">
        <f t="shared" si="15"/>
        <v>0</v>
      </c>
      <c r="CN29" s="32">
        <f t="shared" si="15"/>
        <v>0</v>
      </c>
      <c r="CO29" s="32">
        <f t="shared" si="15"/>
        <v>0</v>
      </c>
      <c r="CP29" s="32">
        <f t="shared" si="15"/>
        <v>0</v>
      </c>
      <c r="CQ29" s="32">
        <f t="shared" si="15"/>
        <v>0</v>
      </c>
    </row>
    <row r="30" spans="1:95" s="33" customFormat="1" ht="42" customHeight="1" x14ac:dyDescent="0.3">
      <c r="A30" s="29" t="s">
        <v>96</v>
      </c>
      <c r="B30" s="30" t="s">
        <v>97</v>
      </c>
      <c r="C30" s="29">
        <v>6617</v>
      </c>
      <c r="D30" s="29">
        <v>19</v>
      </c>
      <c r="E30" s="31" t="s">
        <v>70</v>
      </c>
      <c r="F30" s="32">
        <f t="shared" si="2"/>
        <v>410427</v>
      </c>
      <c r="G30" s="32">
        <f t="shared" si="2"/>
        <v>410427</v>
      </c>
      <c r="H30" s="32"/>
      <c r="I30" s="32"/>
      <c r="J30" s="32"/>
      <c r="K30" s="32"/>
      <c r="L30" s="32"/>
      <c r="M30" s="32"/>
      <c r="N30" s="32">
        <v>410427</v>
      </c>
      <c r="O30" s="32">
        <v>410427</v>
      </c>
      <c r="P30" s="32">
        <f t="shared" si="3"/>
        <v>300000</v>
      </c>
      <c r="Q30" s="32">
        <f t="shared" si="3"/>
        <v>300000</v>
      </c>
      <c r="R30" s="32"/>
      <c r="S30" s="32"/>
      <c r="T30" s="32"/>
      <c r="U30" s="32"/>
      <c r="V30" s="32"/>
      <c r="W30" s="32"/>
      <c r="X30" s="32">
        <v>300000</v>
      </c>
      <c r="Y30" s="32">
        <v>300000</v>
      </c>
      <c r="Z30" s="32">
        <f t="shared" si="4"/>
        <v>110427</v>
      </c>
      <c r="AA30" s="32">
        <f t="shared" si="4"/>
        <v>110427</v>
      </c>
      <c r="AB30" s="32">
        <f t="shared" si="4"/>
        <v>0</v>
      </c>
      <c r="AC30" s="32">
        <f t="shared" si="4"/>
        <v>0</v>
      </c>
      <c r="AD30" s="32">
        <f t="shared" si="4"/>
        <v>0</v>
      </c>
      <c r="AE30" s="32">
        <f t="shared" si="4"/>
        <v>0</v>
      </c>
      <c r="AF30" s="32">
        <f t="shared" si="4"/>
        <v>0</v>
      </c>
      <c r="AG30" s="32">
        <f t="shared" si="4"/>
        <v>0</v>
      </c>
      <c r="AH30" s="32">
        <f t="shared" si="4"/>
        <v>110427</v>
      </c>
      <c r="AI30" s="32">
        <f t="shared" si="4"/>
        <v>110427</v>
      </c>
      <c r="AJ30" s="32">
        <f t="shared" si="5"/>
        <v>55213.5</v>
      </c>
      <c r="AK30" s="32"/>
      <c r="AL30" s="32"/>
      <c r="AM30" s="32"/>
      <c r="AN30" s="32">
        <v>55213.5</v>
      </c>
      <c r="AO30" s="32">
        <f t="shared" si="6"/>
        <v>0</v>
      </c>
      <c r="AP30" s="32"/>
      <c r="AQ30" s="32"/>
      <c r="AR30" s="32"/>
      <c r="AS30" s="32"/>
      <c r="AT30" s="32">
        <f t="shared" si="7"/>
        <v>55213.5</v>
      </c>
      <c r="AU30" s="32">
        <f t="shared" si="7"/>
        <v>0</v>
      </c>
      <c r="AV30" s="32">
        <f t="shared" si="7"/>
        <v>0</v>
      </c>
      <c r="AW30" s="32">
        <f t="shared" si="7"/>
        <v>0</v>
      </c>
      <c r="AX30" s="32">
        <f t="shared" si="7"/>
        <v>55213.5</v>
      </c>
      <c r="AY30" s="32">
        <f t="shared" si="8"/>
        <v>0</v>
      </c>
      <c r="AZ30" s="32"/>
      <c r="BA30" s="32"/>
      <c r="BB30" s="32"/>
      <c r="BC30" s="32"/>
      <c r="BD30" s="32">
        <f t="shared" si="9"/>
        <v>0</v>
      </c>
      <c r="BE30" s="32"/>
      <c r="BF30" s="32"/>
      <c r="BG30" s="32"/>
      <c r="BH30" s="32"/>
      <c r="BI30" s="32">
        <f t="shared" si="10"/>
        <v>0</v>
      </c>
      <c r="BJ30" s="32">
        <f t="shared" si="10"/>
        <v>0</v>
      </c>
      <c r="BK30" s="32">
        <f t="shared" si="10"/>
        <v>0</v>
      </c>
      <c r="BL30" s="32">
        <f t="shared" si="10"/>
        <v>0</v>
      </c>
      <c r="BM30" s="32">
        <f t="shared" si="10"/>
        <v>0</v>
      </c>
      <c r="BN30" s="32">
        <f t="shared" si="11"/>
        <v>0</v>
      </c>
      <c r="BO30" s="32"/>
      <c r="BP30" s="32"/>
      <c r="BQ30" s="32"/>
      <c r="BR30" s="32"/>
      <c r="BS30" s="32">
        <f t="shared" si="12"/>
        <v>0</v>
      </c>
      <c r="BT30" s="32"/>
      <c r="BU30" s="32"/>
      <c r="BV30" s="32"/>
      <c r="BW30" s="32"/>
      <c r="BX30" s="32">
        <f t="shared" si="13"/>
        <v>0</v>
      </c>
      <c r="BY30" s="32">
        <f t="shared" si="13"/>
        <v>0</v>
      </c>
      <c r="BZ30" s="32">
        <f t="shared" si="13"/>
        <v>0</v>
      </c>
      <c r="CA30" s="32">
        <f t="shared" si="13"/>
        <v>0</v>
      </c>
      <c r="CB30" s="32">
        <f t="shared" si="13"/>
        <v>0</v>
      </c>
      <c r="CC30" s="32">
        <f t="shared" si="14"/>
        <v>0</v>
      </c>
      <c r="CD30" s="32">
        <f t="shared" si="14"/>
        <v>0</v>
      </c>
      <c r="CE30" s="32">
        <f t="shared" si="14"/>
        <v>0</v>
      </c>
      <c r="CF30" s="32">
        <f t="shared" si="14"/>
        <v>0</v>
      </c>
      <c r="CG30" s="32">
        <f t="shared" si="14"/>
        <v>0</v>
      </c>
      <c r="CH30" s="32">
        <f t="shared" si="14"/>
        <v>0</v>
      </c>
      <c r="CI30" s="32">
        <f t="shared" si="14"/>
        <v>0</v>
      </c>
      <c r="CJ30" s="32">
        <f t="shared" si="14"/>
        <v>0</v>
      </c>
      <c r="CK30" s="32">
        <f t="shared" si="14"/>
        <v>0</v>
      </c>
      <c r="CL30" s="32">
        <f t="shared" si="14"/>
        <v>0</v>
      </c>
      <c r="CM30" s="32">
        <f t="shared" si="15"/>
        <v>0</v>
      </c>
      <c r="CN30" s="32">
        <f t="shared" si="15"/>
        <v>0</v>
      </c>
      <c r="CO30" s="32">
        <f t="shared" si="15"/>
        <v>0</v>
      </c>
      <c r="CP30" s="32">
        <f t="shared" si="15"/>
        <v>0</v>
      </c>
      <c r="CQ30" s="32">
        <f t="shared" si="15"/>
        <v>0</v>
      </c>
    </row>
    <row r="31" spans="1:95" s="33" customFormat="1" ht="49.2" customHeight="1" x14ac:dyDescent="0.3">
      <c r="A31" s="29" t="s">
        <v>96</v>
      </c>
      <c r="B31" s="30" t="s">
        <v>97</v>
      </c>
      <c r="C31" s="29">
        <v>6617</v>
      </c>
      <c r="D31" s="29">
        <v>19</v>
      </c>
      <c r="E31" s="31" t="s">
        <v>99</v>
      </c>
      <c r="F31" s="32">
        <f t="shared" si="2"/>
        <v>0</v>
      </c>
      <c r="G31" s="32">
        <f t="shared" si="2"/>
        <v>0</v>
      </c>
      <c r="H31" s="32"/>
      <c r="I31" s="32"/>
      <c r="J31" s="32"/>
      <c r="K31" s="32"/>
      <c r="L31" s="32"/>
      <c r="M31" s="32"/>
      <c r="N31" s="32"/>
      <c r="O31" s="32"/>
      <c r="P31" s="32">
        <f t="shared" si="3"/>
        <v>0</v>
      </c>
      <c r="Q31" s="32">
        <f t="shared" si="3"/>
        <v>0</v>
      </c>
      <c r="R31" s="32"/>
      <c r="S31" s="32"/>
      <c r="T31" s="32"/>
      <c r="U31" s="32"/>
      <c r="V31" s="32"/>
      <c r="W31" s="32"/>
      <c r="X31" s="32"/>
      <c r="Y31" s="32"/>
      <c r="Z31" s="32">
        <f t="shared" si="4"/>
        <v>0</v>
      </c>
      <c r="AA31" s="32">
        <f t="shared" si="4"/>
        <v>0</v>
      </c>
      <c r="AB31" s="32">
        <f t="shared" si="4"/>
        <v>0</v>
      </c>
      <c r="AC31" s="32">
        <f t="shared" si="4"/>
        <v>0</v>
      </c>
      <c r="AD31" s="32">
        <f t="shared" si="4"/>
        <v>0</v>
      </c>
      <c r="AE31" s="32">
        <f t="shared" si="4"/>
        <v>0</v>
      </c>
      <c r="AF31" s="32">
        <f t="shared" si="4"/>
        <v>0</v>
      </c>
      <c r="AG31" s="32">
        <f t="shared" si="4"/>
        <v>0</v>
      </c>
      <c r="AH31" s="32">
        <f t="shared" si="4"/>
        <v>0</v>
      </c>
      <c r="AI31" s="32">
        <f t="shared" si="4"/>
        <v>0</v>
      </c>
      <c r="AJ31" s="32">
        <f t="shared" si="5"/>
        <v>0</v>
      </c>
      <c r="AK31" s="32"/>
      <c r="AL31" s="32"/>
      <c r="AM31" s="32"/>
      <c r="AN31" s="32"/>
      <c r="AO31" s="32">
        <f t="shared" si="6"/>
        <v>0</v>
      </c>
      <c r="AP31" s="32"/>
      <c r="AQ31" s="32"/>
      <c r="AR31" s="32"/>
      <c r="AS31" s="32"/>
      <c r="AT31" s="32">
        <f t="shared" si="7"/>
        <v>0</v>
      </c>
      <c r="AU31" s="32">
        <f t="shared" si="7"/>
        <v>0</v>
      </c>
      <c r="AV31" s="32">
        <f t="shared" si="7"/>
        <v>0</v>
      </c>
      <c r="AW31" s="32">
        <f t="shared" si="7"/>
        <v>0</v>
      </c>
      <c r="AX31" s="32">
        <f t="shared" si="7"/>
        <v>0</v>
      </c>
      <c r="AY31" s="32">
        <f t="shared" si="8"/>
        <v>0</v>
      </c>
      <c r="AZ31" s="32"/>
      <c r="BA31" s="32"/>
      <c r="BB31" s="32"/>
      <c r="BC31" s="32"/>
      <c r="BD31" s="32">
        <f t="shared" si="9"/>
        <v>0</v>
      </c>
      <c r="BE31" s="32"/>
      <c r="BF31" s="32"/>
      <c r="BG31" s="32"/>
      <c r="BH31" s="32"/>
      <c r="BI31" s="32">
        <f t="shared" si="10"/>
        <v>0</v>
      </c>
      <c r="BJ31" s="32">
        <f t="shared" si="10"/>
        <v>0</v>
      </c>
      <c r="BK31" s="32">
        <f t="shared" si="10"/>
        <v>0</v>
      </c>
      <c r="BL31" s="32">
        <f t="shared" si="10"/>
        <v>0</v>
      </c>
      <c r="BM31" s="32">
        <f t="shared" si="10"/>
        <v>0</v>
      </c>
      <c r="BN31" s="32">
        <f t="shared" si="11"/>
        <v>0</v>
      </c>
      <c r="BO31" s="32"/>
      <c r="BP31" s="32"/>
      <c r="BQ31" s="32"/>
      <c r="BR31" s="32"/>
      <c r="BS31" s="32">
        <f t="shared" si="12"/>
        <v>0</v>
      </c>
      <c r="BT31" s="32"/>
      <c r="BU31" s="32"/>
      <c r="BV31" s="32"/>
      <c r="BW31" s="32"/>
      <c r="BX31" s="32">
        <f t="shared" si="13"/>
        <v>0</v>
      </c>
      <c r="BY31" s="32">
        <f t="shared" si="13"/>
        <v>0</v>
      </c>
      <c r="BZ31" s="32">
        <f t="shared" si="13"/>
        <v>0</v>
      </c>
      <c r="CA31" s="32">
        <f t="shared" si="13"/>
        <v>0</v>
      </c>
      <c r="CB31" s="32">
        <f t="shared" si="13"/>
        <v>0</v>
      </c>
      <c r="CC31" s="32">
        <f t="shared" si="14"/>
        <v>0</v>
      </c>
      <c r="CD31" s="32">
        <f t="shared" si="14"/>
        <v>0</v>
      </c>
      <c r="CE31" s="32">
        <f t="shared" si="14"/>
        <v>0</v>
      </c>
      <c r="CF31" s="32">
        <f t="shared" si="14"/>
        <v>0</v>
      </c>
      <c r="CG31" s="32">
        <f t="shared" si="14"/>
        <v>0</v>
      </c>
      <c r="CH31" s="32">
        <f t="shared" si="14"/>
        <v>0</v>
      </c>
      <c r="CI31" s="32">
        <f t="shared" si="14"/>
        <v>0</v>
      </c>
      <c r="CJ31" s="32">
        <f t="shared" si="14"/>
        <v>0</v>
      </c>
      <c r="CK31" s="32">
        <f t="shared" si="14"/>
        <v>0</v>
      </c>
      <c r="CL31" s="32">
        <f t="shared" si="14"/>
        <v>0</v>
      </c>
      <c r="CM31" s="32">
        <f t="shared" si="15"/>
        <v>0</v>
      </c>
      <c r="CN31" s="32">
        <f t="shared" si="15"/>
        <v>0</v>
      </c>
      <c r="CO31" s="32">
        <f t="shared" si="15"/>
        <v>0</v>
      </c>
      <c r="CP31" s="32">
        <f t="shared" si="15"/>
        <v>0</v>
      </c>
      <c r="CQ31" s="32">
        <f t="shared" si="15"/>
        <v>0</v>
      </c>
    </row>
    <row r="32" spans="1:95" s="33" customFormat="1" ht="60" customHeight="1" x14ac:dyDescent="0.3">
      <c r="A32" s="29" t="s">
        <v>100</v>
      </c>
      <c r="B32" s="30" t="s">
        <v>101</v>
      </c>
      <c r="C32" s="29">
        <v>6618</v>
      </c>
      <c r="D32" s="29">
        <v>20</v>
      </c>
      <c r="E32" s="35" t="s">
        <v>102</v>
      </c>
      <c r="F32" s="32">
        <f t="shared" si="2"/>
        <v>0</v>
      </c>
      <c r="G32" s="32">
        <f t="shared" si="2"/>
        <v>0</v>
      </c>
      <c r="H32" s="32"/>
      <c r="I32" s="32"/>
      <c r="J32" s="32"/>
      <c r="K32" s="32"/>
      <c r="L32" s="32"/>
      <c r="M32" s="32"/>
      <c r="N32" s="32"/>
      <c r="O32" s="32"/>
      <c r="P32" s="32">
        <f t="shared" si="3"/>
        <v>0</v>
      </c>
      <c r="Q32" s="32">
        <f t="shared" si="3"/>
        <v>0</v>
      </c>
      <c r="R32" s="32"/>
      <c r="S32" s="32"/>
      <c r="T32" s="32"/>
      <c r="U32" s="32"/>
      <c r="V32" s="32"/>
      <c r="W32" s="32"/>
      <c r="X32" s="32"/>
      <c r="Y32" s="32"/>
      <c r="Z32" s="32">
        <f t="shared" si="4"/>
        <v>0</v>
      </c>
      <c r="AA32" s="32">
        <f t="shared" si="4"/>
        <v>0</v>
      </c>
      <c r="AB32" s="32">
        <f t="shared" si="4"/>
        <v>0</v>
      </c>
      <c r="AC32" s="32">
        <f t="shared" si="4"/>
        <v>0</v>
      </c>
      <c r="AD32" s="32">
        <f t="shared" si="4"/>
        <v>0</v>
      </c>
      <c r="AE32" s="32">
        <f t="shared" si="4"/>
        <v>0</v>
      </c>
      <c r="AF32" s="32">
        <f t="shared" ref="Z32:AI70" si="29">L32-V32</f>
        <v>0</v>
      </c>
      <c r="AG32" s="32">
        <f t="shared" si="29"/>
        <v>0</v>
      </c>
      <c r="AH32" s="32">
        <f t="shared" si="29"/>
        <v>0</v>
      </c>
      <c r="AI32" s="32">
        <f t="shared" si="29"/>
        <v>0</v>
      </c>
      <c r="AJ32" s="32">
        <f t="shared" si="5"/>
        <v>0</v>
      </c>
      <c r="AK32" s="32"/>
      <c r="AL32" s="32"/>
      <c r="AM32" s="32"/>
      <c r="AN32" s="32"/>
      <c r="AO32" s="32">
        <f t="shared" si="6"/>
        <v>0</v>
      </c>
      <c r="AP32" s="32"/>
      <c r="AQ32" s="32"/>
      <c r="AR32" s="32"/>
      <c r="AS32" s="32"/>
      <c r="AT32" s="32">
        <f t="shared" si="7"/>
        <v>0</v>
      </c>
      <c r="AU32" s="32">
        <f t="shared" si="7"/>
        <v>0</v>
      </c>
      <c r="AV32" s="32">
        <f t="shared" si="7"/>
        <v>0</v>
      </c>
      <c r="AW32" s="32">
        <f t="shared" si="7"/>
        <v>0</v>
      </c>
      <c r="AX32" s="32">
        <f t="shared" si="7"/>
        <v>0</v>
      </c>
      <c r="AY32" s="32">
        <f t="shared" si="8"/>
        <v>0</v>
      </c>
      <c r="AZ32" s="32"/>
      <c r="BA32" s="32"/>
      <c r="BB32" s="32"/>
      <c r="BC32" s="32"/>
      <c r="BD32" s="32">
        <f t="shared" si="9"/>
        <v>0</v>
      </c>
      <c r="BE32" s="32"/>
      <c r="BF32" s="32"/>
      <c r="BG32" s="32"/>
      <c r="BH32" s="32"/>
      <c r="BI32" s="32">
        <f t="shared" si="10"/>
        <v>0</v>
      </c>
      <c r="BJ32" s="32">
        <f t="shared" si="10"/>
        <v>0</v>
      </c>
      <c r="BK32" s="32">
        <f t="shared" si="10"/>
        <v>0</v>
      </c>
      <c r="BL32" s="32">
        <f t="shared" si="10"/>
        <v>0</v>
      </c>
      <c r="BM32" s="32">
        <f t="shared" si="10"/>
        <v>0</v>
      </c>
      <c r="BN32" s="32">
        <f t="shared" si="11"/>
        <v>0</v>
      </c>
      <c r="BO32" s="32"/>
      <c r="BP32" s="32"/>
      <c r="BQ32" s="32"/>
      <c r="BR32" s="32"/>
      <c r="BS32" s="32">
        <f t="shared" si="12"/>
        <v>0</v>
      </c>
      <c r="BT32" s="32"/>
      <c r="BU32" s="32"/>
      <c r="BV32" s="32"/>
      <c r="BW32" s="32"/>
      <c r="BX32" s="32">
        <f t="shared" si="13"/>
        <v>0</v>
      </c>
      <c r="BY32" s="32">
        <f t="shared" si="13"/>
        <v>0</v>
      </c>
      <c r="BZ32" s="32">
        <f t="shared" si="13"/>
        <v>0</v>
      </c>
      <c r="CA32" s="32">
        <f t="shared" si="13"/>
        <v>0</v>
      </c>
      <c r="CB32" s="32">
        <f t="shared" si="13"/>
        <v>0</v>
      </c>
      <c r="CC32" s="32">
        <f t="shared" si="14"/>
        <v>0</v>
      </c>
      <c r="CD32" s="32">
        <f t="shared" si="14"/>
        <v>0</v>
      </c>
      <c r="CE32" s="32">
        <f t="shared" si="14"/>
        <v>0</v>
      </c>
      <c r="CF32" s="32">
        <f t="shared" si="14"/>
        <v>0</v>
      </c>
      <c r="CG32" s="32">
        <f t="shared" si="14"/>
        <v>0</v>
      </c>
      <c r="CH32" s="32">
        <f t="shared" ref="CC32:CL70" si="30">BS32</f>
        <v>0</v>
      </c>
      <c r="CI32" s="32">
        <f t="shared" si="30"/>
        <v>0</v>
      </c>
      <c r="CJ32" s="32">
        <f t="shared" si="30"/>
        <v>0</v>
      </c>
      <c r="CK32" s="32">
        <f t="shared" si="30"/>
        <v>0</v>
      </c>
      <c r="CL32" s="32">
        <f t="shared" si="30"/>
        <v>0</v>
      </c>
      <c r="CM32" s="32">
        <f t="shared" si="15"/>
        <v>0</v>
      </c>
      <c r="CN32" s="32">
        <f t="shared" si="15"/>
        <v>0</v>
      </c>
      <c r="CO32" s="32">
        <f t="shared" si="15"/>
        <v>0</v>
      </c>
      <c r="CP32" s="32">
        <f t="shared" si="15"/>
        <v>0</v>
      </c>
      <c r="CQ32" s="32">
        <f t="shared" si="15"/>
        <v>0</v>
      </c>
    </row>
    <row r="33" spans="1:95" s="33" customFormat="1" ht="32.4" customHeight="1" x14ac:dyDescent="0.3">
      <c r="A33" s="29" t="s">
        <v>103</v>
      </c>
      <c r="B33" s="36" t="s">
        <v>104</v>
      </c>
      <c r="C33" s="29">
        <v>6619</v>
      </c>
      <c r="D33" s="29">
        <v>21</v>
      </c>
      <c r="E33" s="35" t="s">
        <v>70</v>
      </c>
      <c r="F33" s="32">
        <f t="shared" si="2"/>
        <v>0</v>
      </c>
      <c r="G33" s="32">
        <f t="shared" si="2"/>
        <v>0</v>
      </c>
      <c r="H33" s="32"/>
      <c r="I33" s="32"/>
      <c r="J33" s="32"/>
      <c r="K33" s="32"/>
      <c r="L33" s="32"/>
      <c r="M33" s="32"/>
      <c r="N33" s="32"/>
      <c r="O33" s="32"/>
      <c r="P33" s="32">
        <f t="shared" si="3"/>
        <v>0</v>
      </c>
      <c r="Q33" s="32">
        <f t="shared" si="3"/>
        <v>0</v>
      </c>
      <c r="R33" s="32"/>
      <c r="S33" s="32"/>
      <c r="T33" s="32"/>
      <c r="U33" s="32"/>
      <c r="V33" s="32"/>
      <c r="W33" s="32"/>
      <c r="X33" s="32"/>
      <c r="Y33" s="32"/>
      <c r="Z33" s="32">
        <f t="shared" si="29"/>
        <v>0</v>
      </c>
      <c r="AA33" s="32">
        <f t="shared" si="29"/>
        <v>0</v>
      </c>
      <c r="AB33" s="32">
        <f t="shared" si="29"/>
        <v>0</v>
      </c>
      <c r="AC33" s="32">
        <f t="shared" si="29"/>
        <v>0</v>
      </c>
      <c r="AD33" s="32">
        <f t="shared" si="29"/>
        <v>0</v>
      </c>
      <c r="AE33" s="32">
        <f t="shared" si="29"/>
        <v>0</v>
      </c>
      <c r="AF33" s="32">
        <f t="shared" si="29"/>
        <v>0</v>
      </c>
      <c r="AG33" s="32">
        <f t="shared" si="29"/>
        <v>0</v>
      </c>
      <c r="AH33" s="32">
        <f t="shared" si="29"/>
        <v>0</v>
      </c>
      <c r="AI33" s="32">
        <f t="shared" si="29"/>
        <v>0</v>
      </c>
      <c r="AJ33" s="32">
        <f t="shared" si="5"/>
        <v>0</v>
      </c>
      <c r="AK33" s="32"/>
      <c r="AL33" s="32"/>
      <c r="AM33" s="32"/>
      <c r="AN33" s="32"/>
      <c r="AO33" s="32">
        <f t="shared" si="6"/>
        <v>0</v>
      </c>
      <c r="AP33" s="32"/>
      <c r="AQ33" s="32"/>
      <c r="AR33" s="32"/>
      <c r="AS33" s="32"/>
      <c r="AT33" s="32">
        <f t="shared" si="7"/>
        <v>0</v>
      </c>
      <c r="AU33" s="32">
        <f t="shared" si="7"/>
        <v>0</v>
      </c>
      <c r="AV33" s="32">
        <f t="shared" si="7"/>
        <v>0</v>
      </c>
      <c r="AW33" s="32">
        <f t="shared" si="7"/>
        <v>0</v>
      </c>
      <c r="AX33" s="32">
        <f t="shared" si="7"/>
        <v>0</v>
      </c>
      <c r="AY33" s="32">
        <f t="shared" si="8"/>
        <v>0</v>
      </c>
      <c r="AZ33" s="32"/>
      <c r="BA33" s="32"/>
      <c r="BB33" s="32"/>
      <c r="BC33" s="32"/>
      <c r="BD33" s="32">
        <f t="shared" si="9"/>
        <v>0</v>
      </c>
      <c r="BE33" s="32"/>
      <c r="BF33" s="32"/>
      <c r="BG33" s="32"/>
      <c r="BH33" s="32"/>
      <c r="BI33" s="32">
        <f t="shared" si="10"/>
        <v>0</v>
      </c>
      <c r="BJ33" s="32">
        <f t="shared" si="10"/>
        <v>0</v>
      </c>
      <c r="BK33" s="32">
        <f t="shared" si="10"/>
        <v>0</v>
      </c>
      <c r="BL33" s="32">
        <f t="shared" si="10"/>
        <v>0</v>
      </c>
      <c r="BM33" s="32">
        <f t="shared" si="10"/>
        <v>0</v>
      </c>
      <c r="BN33" s="32">
        <f t="shared" si="11"/>
        <v>0</v>
      </c>
      <c r="BO33" s="32"/>
      <c r="BP33" s="32"/>
      <c r="BQ33" s="32"/>
      <c r="BR33" s="32"/>
      <c r="BS33" s="32">
        <f t="shared" si="12"/>
        <v>0</v>
      </c>
      <c r="BT33" s="32"/>
      <c r="BU33" s="32"/>
      <c r="BV33" s="32"/>
      <c r="BW33" s="32"/>
      <c r="BX33" s="32">
        <f t="shared" si="13"/>
        <v>0</v>
      </c>
      <c r="BY33" s="32">
        <f t="shared" si="13"/>
        <v>0</v>
      </c>
      <c r="BZ33" s="32">
        <f t="shared" si="13"/>
        <v>0</v>
      </c>
      <c r="CA33" s="32">
        <f t="shared" si="13"/>
        <v>0</v>
      </c>
      <c r="CB33" s="32">
        <f t="shared" si="13"/>
        <v>0</v>
      </c>
      <c r="CC33" s="32">
        <f t="shared" si="30"/>
        <v>0</v>
      </c>
      <c r="CD33" s="32">
        <f t="shared" si="30"/>
        <v>0</v>
      </c>
      <c r="CE33" s="32">
        <f t="shared" si="30"/>
        <v>0</v>
      </c>
      <c r="CF33" s="32">
        <f t="shared" si="30"/>
        <v>0</v>
      </c>
      <c r="CG33" s="32">
        <f t="shared" si="30"/>
        <v>0</v>
      </c>
      <c r="CH33" s="32">
        <f t="shared" si="30"/>
        <v>0</v>
      </c>
      <c r="CI33" s="32">
        <f t="shared" si="30"/>
        <v>0</v>
      </c>
      <c r="CJ33" s="32">
        <f t="shared" si="30"/>
        <v>0</v>
      </c>
      <c r="CK33" s="32">
        <f t="shared" si="30"/>
        <v>0</v>
      </c>
      <c r="CL33" s="32">
        <f t="shared" si="30"/>
        <v>0</v>
      </c>
      <c r="CM33" s="32">
        <f t="shared" si="15"/>
        <v>0</v>
      </c>
      <c r="CN33" s="32">
        <f t="shared" si="15"/>
        <v>0</v>
      </c>
      <c r="CO33" s="32">
        <f t="shared" si="15"/>
        <v>0</v>
      </c>
      <c r="CP33" s="32">
        <f t="shared" si="15"/>
        <v>0</v>
      </c>
      <c r="CQ33" s="32">
        <f t="shared" si="15"/>
        <v>0</v>
      </c>
    </row>
    <row r="34" spans="1:95" s="33" customFormat="1" ht="36" customHeight="1" x14ac:dyDescent="0.3">
      <c r="A34" s="29" t="s">
        <v>105</v>
      </c>
      <c r="B34" s="30" t="s">
        <v>106</v>
      </c>
      <c r="C34" s="29">
        <v>6621</v>
      </c>
      <c r="D34" s="29">
        <v>12</v>
      </c>
      <c r="E34" s="35" t="s">
        <v>107</v>
      </c>
      <c r="F34" s="32">
        <f t="shared" si="2"/>
        <v>0</v>
      </c>
      <c r="G34" s="32">
        <f t="shared" si="2"/>
        <v>0</v>
      </c>
      <c r="H34" s="32"/>
      <c r="I34" s="32"/>
      <c r="J34" s="32"/>
      <c r="K34" s="32"/>
      <c r="L34" s="32"/>
      <c r="M34" s="32"/>
      <c r="N34" s="32"/>
      <c r="O34" s="32"/>
      <c r="P34" s="32">
        <f t="shared" si="3"/>
        <v>0</v>
      </c>
      <c r="Q34" s="32">
        <f t="shared" si="3"/>
        <v>0</v>
      </c>
      <c r="R34" s="32"/>
      <c r="S34" s="32"/>
      <c r="T34" s="32"/>
      <c r="U34" s="32"/>
      <c r="V34" s="32"/>
      <c r="W34" s="32"/>
      <c r="X34" s="32"/>
      <c r="Y34" s="32"/>
      <c r="Z34" s="32">
        <f t="shared" si="29"/>
        <v>0</v>
      </c>
      <c r="AA34" s="32">
        <f t="shared" si="29"/>
        <v>0</v>
      </c>
      <c r="AB34" s="32">
        <f t="shared" si="29"/>
        <v>0</v>
      </c>
      <c r="AC34" s="32">
        <f t="shared" si="29"/>
        <v>0</v>
      </c>
      <c r="AD34" s="32">
        <f t="shared" si="29"/>
        <v>0</v>
      </c>
      <c r="AE34" s="32">
        <f t="shared" si="29"/>
        <v>0</v>
      </c>
      <c r="AF34" s="32">
        <f t="shared" si="29"/>
        <v>0</v>
      </c>
      <c r="AG34" s="32">
        <f t="shared" si="29"/>
        <v>0</v>
      </c>
      <c r="AH34" s="32">
        <f t="shared" si="29"/>
        <v>0</v>
      </c>
      <c r="AI34" s="32">
        <f t="shared" si="29"/>
        <v>0</v>
      </c>
      <c r="AJ34" s="32">
        <f t="shared" si="5"/>
        <v>151680.4</v>
      </c>
      <c r="AK34" s="32"/>
      <c r="AL34" s="32"/>
      <c r="AM34" s="32">
        <v>151680.4</v>
      </c>
      <c r="AN34" s="32"/>
      <c r="AO34" s="32">
        <f t="shared" si="6"/>
        <v>0</v>
      </c>
      <c r="AP34" s="32"/>
      <c r="AQ34" s="32"/>
      <c r="AR34" s="32"/>
      <c r="AS34" s="32"/>
      <c r="AT34" s="32">
        <f t="shared" si="7"/>
        <v>151680.4</v>
      </c>
      <c r="AU34" s="32">
        <f t="shared" si="7"/>
        <v>0</v>
      </c>
      <c r="AV34" s="32">
        <f t="shared" si="7"/>
        <v>0</v>
      </c>
      <c r="AW34" s="32">
        <f t="shared" si="7"/>
        <v>151680.4</v>
      </c>
      <c r="AX34" s="32">
        <f t="shared" si="7"/>
        <v>0</v>
      </c>
      <c r="AY34" s="32">
        <f t="shared" si="8"/>
        <v>0</v>
      </c>
      <c r="AZ34" s="32"/>
      <c r="BA34" s="32"/>
      <c r="BB34" s="32"/>
      <c r="BC34" s="32"/>
      <c r="BD34" s="32">
        <f t="shared" si="9"/>
        <v>0</v>
      </c>
      <c r="BE34" s="32"/>
      <c r="BF34" s="32"/>
      <c r="BG34" s="32"/>
      <c r="BH34" s="32"/>
      <c r="BI34" s="32">
        <f t="shared" si="10"/>
        <v>0</v>
      </c>
      <c r="BJ34" s="32">
        <f t="shared" si="10"/>
        <v>0</v>
      </c>
      <c r="BK34" s="32">
        <f t="shared" si="10"/>
        <v>0</v>
      </c>
      <c r="BL34" s="32">
        <f t="shared" si="10"/>
        <v>0</v>
      </c>
      <c r="BM34" s="32">
        <f t="shared" si="10"/>
        <v>0</v>
      </c>
      <c r="BN34" s="32">
        <f t="shared" si="11"/>
        <v>0</v>
      </c>
      <c r="BO34" s="32"/>
      <c r="BP34" s="32"/>
      <c r="BQ34" s="32"/>
      <c r="BR34" s="32"/>
      <c r="BS34" s="32">
        <f t="shared" si="12"/>
        <v>0</v>
      </c>
      <c r="BT34" s="32"/>
      <c r="BU34" s="32"/>
      <c r="BV34" s="32"/>
      <c r="BW34" s="32"/>
      <c r="BX34" s="32">
        <f t="shared" si="13"/>
        <v>0</v>
      </c>
      <c r="BY34" s="32">
        <f t="shared" si="13"/>
        <v>0</v>
      </c>
      <c r="BZ34" s="32">
        <f t="shared" si="13"/>
        <v>0</v>
      </c>
      <c r="CA34" s="32">
        <f t="shared" si="13"/>
        <v>0</v>
      </c>
      <c r="CB34" s="32">
        <f t="shared" si="13"/>
        <v>0</v>
      </c>
      <c r="CC34" s="32">
        <f t="shared" si="30"/>
        <v>0</v>
      </c>
      <c r="CD34" s="32">
        <f t="shared" si="30"/>
        <v>0</v>
      </c>
      <c r="CE34" s="32">
        <f t="shared" si="30"/>
        <v>0</v>
      </c>
      <c r="CF34" s="32">
        <f t="shared" si="30"/>
        <v>0</v>
      </c>
      <c r="CG34" s="32">
        <f t="shared" si="30"/>
        <v>0</v>
      </c>
      <c r="CH34" s="32">
        <f t="shared" si="30"/>
        <v>0</v>
      </c>
      <c r="CI34" s="32">
        <f t="shared" si="30"/>
        <v>0</v>
      </c>
      <c r="CJ34" s="32">
        <f t="shared" si="30"/>
        <v>0</v>
      </c>
      <c r="CK34" s="32">
        <f t="shared" si="30"/>
        <v>0</v>
      </c>
      <c r="CL34" s="32">
        <f t="shared" si="30"/>
        <v>0</v>
      </c>
      <c r="CM34" s="32">
        <f t="shared" si="15"/>
        <v>0</v>
      </c>
      <c r="CN34" s="32">
        <f t="shared" si="15"/>
        <v>0</v>
      </c>
      <c r="CO34" s="32">
        <f t="shared" si="15"/>
        <v>0</v>
      </c>
      <c r="CP34" s="32">
        <f t="shared" si="15"/>
        <v>0</v>
      </c>
      <c r="CQ34" s="32">
        <f t="shared" si="15"/>
        <v>0</v>
      </c>
    </row>
    <row r="35" spans="1:95" s="33" customFormat="1" ht="60" customHeight="1" x14ac:dyDescent="0.3">
      <c r="A35" s="29" t="s">
        <v>108</v>
      </c>
      <c r="B35" s="30" t="s">
        <v>109</v>
      </c>
      <c r="C35" s="29">
        <v>6623</v>
      </c>
      <c r="D35" s="29">
        <v>23</v>
      </c>
      <c r="E35" s="35" t="s">
        <v>110</v>
      </c>
      <c r="F35" s="32">
        <f t="shared" si="2"/>
        <v>3964789.81</v>
      </c>
      <c r="G35" s="32">
        <f t="shared" si="2"/>
        <v>3964789.81</v>
      </c>
      <c r="H35" s="32"/>
      <c r="I35" s="32"/>
      <c r="J35" s="32"/>
      <c r="K35" s="32"/>
      <c r="L35" s="32"/>
      <c r="M35" s="32"/>
      <c r="N35" s="32">
        <v>3964789.81</v>
      </c>
      <c r="O35" s="32">
        <v>3964789.81</v>
      </c>
      <c r="P35" s="32">
        <f t="shared" si="3"/>
        <v>0</v>
      </c>
      <c r="Q35" s="32">
        <f t="shared" si="3"/>
        <v>0</v>
      </c>
      <c r="R35" s="32"/>
      <c r="S35" s="32"/>
      <c r="T35" s="32"/>
      <c r="U35" s="32"/>
      <c r="V35" s="32"/>
      <c r="W35" s="32"/>
      <c r="X35" s="32"/>
      <c r="Y35" s="32"/>
      <c r="Z35" s="32">
        <f t="shared" si="29"/>
        <v>3964789.81</v>
      </c>
      <c r="AA35" s="32">
        <f t="shared" si="29"/>
        <v>3964789.81</v>
      </c>
      <c r="AB35" s="32">
        <f t="shared" si="29"/>
        <v>0</v>
      </c>
      <c r="AC35" s="32">
        <f t="shared" si="29"/>
        <v>0</v>
      </c>
      <c r="AD35" s="32">
        <f t="shared" si="29"/>
        <v>0</v>
      </c>
      <c r="AE35" s="32">
        <f t="shared" si="29"/>
        <v>0</v>
      </c>
      <c r="AF35" s="32">
        <f t="shared" si="29"/>
        <v>0</v>
      </c>
      <c r="AG35" s="32">
        <f t="shared" si="29"/>
        <v>0</v>
      </c>
      <c r="AH35" s="32">
        <f t="shared" si="29"/>
        <v>3964789.81</v>
      </c>
      <c r="AI35" s="32">
        <f t="shared" si="29"/>
        <v>3964789.81</v>
      </c>
      <c r="AJ35" s="32">
        <f t="shared" si="5"/>
        <v>50000</v>
      </c>
      <c r="AK35" s="32"/>
      <c r="AL35" s="32"/>
      <c r="AM35" s="32"/>
      <c r="AN35" s="32">
        <v>50000</v>
      </c>
      <c r="AO35" s="32">
        <f t="shared" si="6"/>
        <v>0</v>
      </c>
      <c r="AP35" s="32"/>
      <c r="AQ35" s="32"/>
      <c r="AR35" s="32"/>
      <c r="AS35" s="32"/>
      <c r="AT35" s="32">
        <f t="shared" si="7"/>
        <v>50000</v>
      </c>
      <c r="AU35" s="32">
        <f t="shared" si="7"/>
        <v>0</v>
      </c>
      <c r="AV35" s="32">
        <f t="shared" si="7"/>
        <v>0</v>
      </c>
      <c r="AW35" s="32">
        <f t="shared" si="7"/>
        <v>0</v>
      </c>
      <c r="AX35" s="32">
        <f t="shared" si="7"/>
        <v>50000</v>
      </c>
      <c r="AY35" s="32">
        <f t="shared" si="8"/>
        <v>50000</v>
      </c>
      <c r="AZ35" s="32"/>
      <c r="BA35" s="32"/>
      <c r="BB35" s="32"/>
      <c r="BC35" s="32">
        <v>50000</v>
      </c>
      <c r="BD35" s="32">
        <f t="shared" si="9"/>
        <v>0</v>
      </c>
      <c r="BE35" s="32"/>
      <c r="BF35" s="32"/>
      <c r="BG35" s="32"/>
      <c r="BH35" s="32"/>
      <c r="BI35" s="32">
        <f t="shared" si="10"/>
        <v>50000</v>
      </c>
      <c r="BJ35" s="32">
        <f t="shared" si="10"/>
        <v>0</v>
      </c>
      <c r="BK35" s="32">
        <f t="shared" si="10"/>
        <v>0</v>
      </c>
      <c r="BL35" s="32">
        <f t="shared" si="10"/>
        <v>0</v>
      </c>
      <c r="BM35" s="32">
        <f t="shared" si="10"/>
        <v>50000</v>
      </c>
      <c r="BN35" s="32">
        <f t="shared" si="11"/>
        <v>50000</v>
      </c>
      <c r="BO35" s="32"/>
      <c r="BP35" s="32"/>
      <c r="BQ35" s="32"/>
      <c r="BR35" s="32">
        <v>50000</v>
      </c>
      <c r="BS35" s="32">
        <f t="shared" si="12"/>
        <v>0</v>
      </c>
      <c r="BT35" s="32"/>
      <c r="BU35" s="32"/>
      <c r="BV35" s="32"/>
      <c r="BW35" s="32"/>
      <c r="BX35" s="32">
        <f t="shared" si="13"/>
        <v>50000</v>
      </c>
      <c r="BY35" s="32">
        <f t="shared" si="13"/>
        <v>0</v>
      </c>
      <c r="BZ35" s="32">
        <f t="shared" si="13"/>
        <v>0</v>
      </c>
      <c r="CA35" s="32">
        <f t="shared" si="13"/>
        <v>0</v>
      </c>
      <c r="CB35" s="32">
        <f t="shared" si="13"/>
        <v>50000</v>
      </c>
      <c r="CC35" s="32">
        <f t="shared" si="30"/>
        <v>50000</v>
      </c>
      <c r="CD35" s="32">
        <f t="shared" si="30"/>
        <v>0</v>
      </c>
      <c r="CE35" s="32">
        <f t="shared" si="30"/>
        <v>0</v>
      </c>
      <c r="CF35" s="32">
        <f t="shared" si="30"/>
        <v>0</v>
      </c>
      <c r="CG35" s="32">
        <f t="shared" si="30"/>
        <v>50000</v>
      </c>
      <c r="CH35" s="32">
        <f t="shared" si="30"/>
        <v>0</v>
      </c>
      <c r="CI35" s="32">
        <f t="shared" si="30"/>
        <v>0</v>
      </c>
      <c r="CJ35" s="32">
        <f t="shared" si="30"/>
        <v>0</v>
      </c>
      <c r="CK35" s="32">
        <f t="shared" si="30"/>
        <v>0</v>
      </c>
      <c r="CL35" s="32">
        <f t="shared" si="30"/>
        <v>0</v>
      </c>
      <c r="CM35" s="32">
        <f t="shared" si="15"/>
        <v>50000</v>
      </c>
      <c r="CN35" s="32">
        <f t="shared" si="15"/>
        <v>0</v>
      </c>
      <c r="CO35" s="32">
        <f t="shared" si="15"/>
        <v>0</v>
      </c>
      <c r="CP35" s="32">
        <f t="shared" si="15"/>
        <v>0</v>
      </c>
      <c r="CQ35" s="32">
        <f t="shared" si="15"/>
        <v>50000</v>
      </c>
    </row>
    <row r="36" spans="1:95" s="8" customFormat="1" ht="60" customHeight="1" x14ac:dyDescent="0.3">
      <c r="A36" s="28" t="s">
        <v>196</v>
      </c>
      <c r="B36" s="25" t="s">
        <v>111</v>
      </c>
      <c r="C36" s="20">
        <v>6700</v>
      </c>
      <c r="D36" s="20"/>
      <c r="E36" s="26"/>
      <c r="F36" s="27">
        <f t="shared" si="2"/>
        <v>0</v>
      </c>
      <c r="G36" s="27">
        <f t="shared" si="2"/>
        <v>0</v>
      </c>
      <c r="H36" s="27"/>
      <c r="I36" s="27"/>
      <c r="J36" s="27"/>
      <c r="K36" s="27"/>
      <c r="L36" s="27"/>
      <c r="M36" s="27"/>
      <c r="N36" s="27"/>
      <c r="O36" s="27"/>
      <c r="P36" s="27">
        <f t="shared" si="3"/>
        <v>0</v>
      </c>
      <c r="Q36" s="27">
        <f t="shared" si="3"/>
        <v>0</v>
      </c>
      <c r="R36" s="27"/>
      <c r="S36" s="27"/>
      <c r="T36" s="27"/>
      <c r="U36" s="27"/>
      <c r="V36" s="27"/>
      <c r="W36" s="27"/>
      <c r="X36" s="27"/>
      <c r="Y36" s="27"/>
      <c r="Z36" s="27">
        <f t="shared" si="29"/>
        <v>0</v>
      </c>
      <c r="AA36" s="27">
        <f t="shared" si="29"/>
        <v>0</v>
      </c>
      <c r="AB36" s="27">
        <f t="shared" si="29"/>
        <v>0</v>
      </c>
      <c r="AC36" s="27">
        <f t="shared" si="29"/>
        <v>0</v>
      </c>
      <c r="AD36" s="27">
        <f t="shared" si="29"/>
        <v>0</v>
      </c>
      <c r="AE36" s="27">
        <f t="shared" si="29"/>
        <v>0</v>
      </c>
      <c r="AF36" s="27">
        <f t="shared" si="29"/>
        <v>0</v>
      </c>
      <c r="AG36" s="27">
        <f t="shared" si="29"/>
        <v>0</v>
      </c>
      <c r="AH36" s="27">
        <f t="shared" si="29"/>
        <v>0</v>
      </c>
      <c r="AI36" s="27">
        <f t="shared" si="29"/>
        <v>0</v>
      </c>
      <c r="AJ36" s="27">
        <f t="shared" si="5"/>
        <v>0</v>
      </c>
      <c r="AK36" s="27"/>
      <c r="AL36" s="27"/>
      <c r="AM36" s="27"/>
      <c r="AN36" s="27"/>
      <c r="AO36" s="27">
        <f t="shared" si="6"/>
        <v>0</v>
      </c>
      <c r="AP36" s="27"/>
      <c r="AQ36" s="27"/>
      <c r="AR36" s="27"/>
      <c r="AS36" s="27"/>
      <c r="AT36" s="27">
        <f t="shared" si="7"/>
        <v>0</v>
      </c>
      <c r="AU36" s="27">
        <f t="shared" si="7"/>
        <v>0</v>
      </c>
      <c r="AV36" s="27">
        <f t="shared" si="7"/>
        <v>0</v>
      </c>
      <c r="AW36" s="27">
        <f t="shared" si="7"/>
        <v>0</v>
      </c>
      <c r="AX36" s="27">
        <f t="shared" si="7"/>
        <v>0</v>
      </c>
      <c r="AY36" s="27">
        <f t="shared" si="8"/>
        <v>0</v>
      </c>
      <c r="AZ36" s="27"/>
      <c r="BA36" s="27"/>
      <c r="BB36" s="27"/>
      <c r="BC36" s="27"/>
      <c r="BD36" s="27">
        <f t="shared" si="9"/>
        <v>0</v>
      </c>
      <c r="BE36" s="27"/>
      <c r="BF36" s="27"/>
      <c r="BG36" s="27"/>
      <c r="BH36" s="27"/>
      <c r="BI36" s="27">
        <f t="shared" si="10"/>
        <v>0</v>
      </c>
      <c r="BJ36" s="27">
        <f t="shared" si="10"/>
        <v>0</v>
      </c>
      <c r="BK36" s="27">
        <f t="shared" si="10"/>
        <v>0</v>
      </c>
      <c r="BL36" s="27">
        <f t="shared" si="10"/>
        <v>0</v>
      </c>
      <c r="BM36" s="27">
        <f t="shared" si="10"/>
        <v>0</v>
      </c>
      <c r="BN36" s="27">
        <f t="shared" si="11"/>
        <v>0</v>
      </c>
      <c r="BO36" s="27"/>
      <c r="BP36" s="27"/>
      <c r="BQ36" s="27"/>
      <c r="BR36" s="27"/>
      <c r="BS36" s="27">
        <f t="shared" si="12"/>
        <v>0</v>
      </c>
      <c r="BT36" s="27"/>
      <c r="BU36" s="27"/>
      <c r="BV36" s="27"/>
      <c r="BW36" s="27"/>
      <c r="BX36" s="27">
        <f t="shared" si="13"/>
        <v>0</v>
      </c>
      <c r="BY36" s="27">
        <f t="shared" si="13"/>
        <v>0</v>
      </c>
      <c r="BZ36" s="27">
        <f t="shared" si="13"/>
        <v>0</v>
      </c>
      <c r="CA36" s="27">
        <f t="shared" si="13"/>
        <v>0</v>
      </c>
      <c r="CB36" s="27">
        <f t="shared" si="13"/>
        <v>0</v>
      </c>
      <c r="CC36" s="27">
        <f t="shared" si="30"/>
        <v>0</v>
      </c>
      <c r="CD36" s="27">
        <f t="shared" si="30"/>
        <v>0</v>
      </c>
      <c r="CE36" s="27">
        <f t="shared" si="30"/>
        <v>0</v>
      </c>
      <c r="CF36" s="27">
        <f t="shared" si="30"/>
        <v>0</v>
      </c>
      <c r="CG36" s="27">
        <f t="shared" si="30"/>
        <v>0</v>
      </c>
      <c r="CH36" s="27">
        <f t="shared" si="30"/>
        <v>0</v>
      </c>
      <c r="CI36" s="27">
        <f t="shared" si="30"/>
        <v>0</v>
      </c>
      <c r="CJ36" s="27">
        <f t="shared" si="30"/>
        <v>0</v>
      </c>
      <c r="CK36" s="27">
        <f t="shared" si="30"/>
        <v>0</v>
      </c>
      <c r="CL36" s="27">
        <f t="shared" si="30"/>
        <v>0</v>
      </c>
      <c r="CM36" s="27">
        <f t="shared" si="15"/>
        <v>0</v>
      </c>
      <c r="CN36" s="27">
        <f t="shared" si="15"/>
        <v>0</v>
      </c>
      <c r="CO36" s="27">
        <f t="shared" si="15"/>
        <v>0</v>
      </c>
      <c r="CP36" s="27">
        <f t="shared" si="15"/>
        <v>0</v>
      </c>
      <c r="CQ36" s="27">
        <f t="shared" si="15"/>
        <v>0</v>
      </c>
    </row>
    <row r="37" spans="1:95" s="8" customFormat="1" ht="124.2" customHeight="1" x14ac:dyDescent="0.3">
      <c r="A37" s="20" t="s">
        <v>112</v>
      </c>
      <c r="B37" s="25" t="s">
        <v>113</v>
      </c>
      <c r="C37" s="20">
        <v>6800</v>
      </c>
      <c r="D37" s="20"/>
      <c r="E37" s="26"/>
      <c r="F37" s="27">
        <f t="shared" si="2"/>
        <v>0</v>
      </c>
      <c r="G37" s="27">
        <f t="shared" si="2"/>
        <v>0</v>
      </c>
      <c r="H37" s="27"/>
      <c r="I37" s="27"/>
      <c r="J37" s="27"/>
      <c r="K37" s="27"/>
      <c r="L37" s="27"/>
      <c r="M37" s="27"/>
      <c r="N37" s="27"/>
      <c r="O37" s="27"/>
      <c r="P37" s="27">
        <f t="shared" si="3"/>
        <v>0</v>
      </c>
      <c r="Q37" s="27">
        <f t="shared" si="3"/>
        <v>0</v>
      </c>
      <c r="R37" s="27"/>
      <c r="S37" s="27"/>
      <c r="T37" s="27"/>
      <c r="U37" s="27"/>
      <c r="V37" s="27"/>
      <c r="W37" s="27"/>
      <c r="X37" s="27"/>
      <c r="Y37" s="27"/>
      <c r="Z37" s="27">
        <f t="shared" si="29"/>
        <v>0</v>
      </c>
      <c r="AA37" s="27">
        <f t="shared" si="29"/>
        <v>0</v>
      </c>
      <c r="AB37" s="27">
        <f t="shared" si="29"/>
        <v>0</v>
      </c>
      <c r="AC37" s="27">
        <f t="shared" si="29"/>
        <v>0</v>
      </c>
      <c r="AD37" s="27">
        <f t="shared" si="29"/>
        <v>0</v>
      </c>
      <c r="AE37" s="27">
        <f t="shared" si="29"/>
        <v>0</v>
      </c>
      <c r="AF37" s="27">
        <f t="shared" si="29"/>
        <v>0</v>
      </c>
      <c r="AG37" s="27">
        <f t="shared" si="29"/>
        <v>0</v>
      </c>
      <c r="AH37" s="27">
        <f t="shared" si="29"/>
        <v>0</v>
      </c>
      <c r="AI37" s="27">
        <f t="shared" si="29"/>
        <v>0</v>
      </c>
      <c r="AJ37" s="27">
        <f t="shared" si="5"/>
        <v>0</v>
      </c>
      <c r="AK37" s="27"/>
      <c r="AL37" s="27"/>
      <c r="AM37" s="27"/>
      <c r="AN37" s="27"/>
      <c r="AO37" s="27">
        <f t="shared" si="6"/>
        <v>0</v>
      </c>
      <c r="AP37" s="27"/>
      <c r="AQ37" s="27"/>
      <c r="AR37" s="27"/>
      <c r="AS37" s="27"/>
      <c r="AT37" s="27">
        <f t="shared" si="7"/>
        <v>0</v>
      </c>
      <c r="AU37" s="27">
        <f t="shared" si="7"/>
        <v>0</v>
      </c>
      <c r="AV37" s="27">
        <f t="shared" si="7"/>
        <v>0</v>
      </c>
      <c r="AW37" s="27">
        <f t="shared" si="7"/>
        <v>0</v>
      </c>
      <c r="AX37" s="27">
        <f t="shared" si="7"/>
        <v>0</v>
      </c>
      <c r="AY37" s="27">
        <f t="shared" si="8"/>
        <v>0</v>
      </c>
      <c r="AZ37" s="27"/>
      <c r="BA37" s="27"/>
      <c r="BB37" s="27"/>
      <c r="BC37" s="27"/>
      <c r="BD37" s="27">
        <f t="shared" si="9"/>
        <v>0</v>
      </c>
      <c r="BE37" s="27"/>
      <c r="BF37" s="27"/>
      <c r="BG37" s="27"/>
      <c r="BH37" s="27"/>
      <c r="BI37" s="27">
        <f t="shared" si="10"/>
        <v>0</v>
      </c>
      <c r="BJ37" s="27">
        <f t="shared" si="10"/>
        <v>0</v>
      </c>
      <c r="BK37" s="27">
        <f t="shared" si="10"/>
        <v>0</v>
      </c>
      <c r="BL37" s="27">
        <f t="shared" si="10"/>
        <v>0</v>
      </c>
      <c r="BM37" s="27">
        <f t="shared" si="10"/>
        <v>0</v>
      </c>
      <c r="BN37" s="27">
        <f t="shared" si="11"/>
        <v>0</v>
      </c>
      <c r="BO37" s="27"/>
      <c r="BP37" s="27"/>
      <c r="BQ37" s="27"/>
      <c r="BR37" s="27"/>
      <c r="BS37" s="27">
        <f t="shared" si="12"/>
        <v>0</v>
      </c>
      <c r="BT37" s="27"/>
      <c r="BU37" s="27"/>
      <c r="BV37" s="27"/>
      <c r="BW37" s="27"/>
      <c r="BX37" s="27">
        <f t="shared" si="13"/>
        <v>0</v>
      </c>
      <c r="BY37" s="27">
        <f t="shared" si="13"/>
        <v>0</v>
      </c>
      <c r="BZ37" s="27">
        <f t="shared" si="13"/>
        <v>0</v>
      </c>
      <c r="CA37" s="27">
        <f t="shared" si="13"/>
        <v>0</v>
      </c>
      <c r="CB37" s="27">
        <f t="shared" si="13"/>
        <v>0</v>
      </c>
      <c r="CC37" s="27">
        <f t="shared" si="30"/>
        <v>0</v>
      </c>
      <c r="CD37" s="27">
        <f t="shared" si="30"/>
        <v>0</v>
      </c>
      <c r="CE37" s="27">
        <f t="shared" si="30"/>
        <v>0</v>
      </c>
      <c r="CF37" s="27">
        <f t="shared" si="30"/>
        <v>0</v>
      </c>
      <c r="CG37" s="27">
        <f t="shared" si="30"/>
        <v>0</v>
      </c>
      <c r="CH37" s="27">
        <f t="shared" si="30"/>
        <v>0</v>
      </c>
      <c r="CI37" s="27">
        <f t="shared" si="30"/>
        <v>0</v>
      </c>
      <c r="CJ37" s="27">
        <f t="shared" si="30"/>
        <v>0</v>
      </c>
      <c r="CK37" s="27">
        <f t="shared" si="30"/>
        <v>0</v>
      </c>
      <c r="CL37" s="27">
        <f t="shared" si="30"/>
        <v>0</v>
      </c>
      <c r="CM37" s="27">
        <f t="shared" si="15"/>
        <v>0</v>
      </c>
      <c r="CN37" s="27">
        <f t="shared" si="15"/>
        <v>0</v>
      </c>
      <c r="CO37" s="27">
        <f t="shared" si="15"/>
        <v>0</v>
      </c>
      <c r="CP37" s="27">
        <f t="shared" si="15"/>
        <v>0</v>
      </c>
      <c r="CQ37" s="27">
        <f t="shared" si="15"/>
        <v>0</v>
      </c>
    </row>
    <row r="38" spans="1:95" s="33" customFormat="1" ht="38.4" customHeight="1" x14ac:dyDescent="0.3">
      <c r="A38" s="29" t="s">
        <v>114</v>
      </c>
      <c r="B38" s="30" t="s">
        <v>115</v>
      </c>
      <c r="C38" s="29">
        <v>6801</v>
      </c>
      <c r="D38" s="29">
        <v>1</v>
      </c>
      <c r="E38" s="37" t="s">
        <v>116</v>
      </c>
      <c r="F38" s="32">
        <f t="shared" ref="F38:BQ38" si="31">F40+F41+F39</f>
        <v>2694172.7300000004</v>
      </c>
      <c r="G38" s="32">
        <f t="shared" si="31"/>
        <v>1701345.4299999997</v>
      </c>
      <c r="H38" s="32">
        <f t="shared" si="31"/>
        <v>0</v>
      </c>
      <c r="I38" s="32">
        <f t="shared" si="31"/>
        <v>0</v>
      </c>
      <c r="J38" s="32">
        <f t="shared" si="31"/>
        <v>256080</v>
      </c>
      <c r="K38" s="32">
        <f t="shared" si="31"/>
        <v>256080</v>
      </c>
      <c r="L38" s="32">
        <f t="shared" si="31"/>
        <v>0</v>
      </c>
      <c r="M38" s="32">
        <f t="shared" si="31"/>
        <v>0</v>
      </c>
      <c r="N38" s="32">
        <f t="shared" si="31"/>
        <v>2438092.7300000004</v>
      </c>
      <c r="O38" s="32">
        <f t="shared" si="31"/>
        <v>1445265.4299999997</v>
      </c>
      <c r="P38" s="32">
        <f t="shared" si="31"/>
        <v>0</v>
      </c>
      <c r="Q38" s="32">
        <f t="shared" si="31"/>
        <v>0</v>
      </c>
      <c r="R38" s="32">
        <f t="shared" si="31"/>
        <v>0</v>
      </c>
      <c r="S38" s="32">
        <f t="shared" si="31"/>
        <v>0</v>
      </c>
      <c r="T38" s="32">
        <f t="shared" si="31"/>
        <v>0</v>
      </c>
      <c r="U38" s="32">
        <f t="shared" si="31"/>
        <v>0</v>
      </c>
      <c r="V38" s="32">
        <f t="shared" si="31"/>
        <v>0</v>
      </c>
      <c r="W38" s="32">
        <f t="shared" si="31"/>
        <v>0</v>
      </c>
      <c r="X38" s="32">
        <f t="shared" si="31"/>
        <v>0</v>
      </c>
      <c r="Y38" s="32">
        <f t="shared" si="31"/>
        <v>0</v>
      </c>
      <c r="Z38" s="32">
        <f t="shared" si="31"/>
        <v>2694172.7300000004</v>
      </c>
      <c r="AA38" s="32">
        <f t="shared" si="31"/>
        <v>1701345.4299999997</v>
      </c>
      <c r="AB38" s="32">
        <f t="shared" si="31"/>
        <v>0</v>
      </c>
      <c r="AC38" s="32">
        <f t="shared" si="31"/>
        <v>0</v>
      </c>
      <c r="AD38" s="32">
        <f t="shared" si="31"/>
        <v>256080</v>
      </c>
      <c r="AE38" s="32">
        <f t="shared" si="31"/>
        <v>256080</v>
      </c>
      <c r="AF38" s="32">
        <f t="shared" si="31"/>
        <v>0</v>
      </c>
      <c r="AG38" s="32">
        <f t="shared" si="31"/>
        <v>0</v>
      </c>
      <c r="AH38" s="32">
        <f t="shared" si="31"/>
        <v>2438092.7300000004</v>
      </c>
      <c r="AI38" s="32">
        <f t="shared" si="31"/>
        <v>1445265.4299999997</v>
      </c>
      <c r="AJ38" s="32">
        <f t="shared" si="31"/>
        <v>3525397.8000000003</v>
      </c>
      <c r="AK38" s="32">
        <f t="shared" si="31"/>
        <v>0</v>
      </c>
      <c r="AL38" s="32">
        <f>AL40+AL41+AL39</f>
        <v>230000</v>
      </c>
      <c r="AM38" s="32"/>
      <c r="AN38" s="32"/>
      <c r="AO38" s="32">
        <f t="shared" si="31"/>
        <v>100000</v>
      </c>
      <c r="AP38" s="32">
        <f t="shared" si="31"/>
        <v>0</v>
      </c>
      <c r="AQ38" s="32">
        <f t="shared" si="31"/>
        <v>0</v>
      </c>
      <c r="AR38" s="32">
        <f t="shared" si="31"/>
        <v>0</v>
      </c>
      <c r="AS38" s="32">
        <f t="shared" si="31"/>
        <v>100000</v>
      </c>
      <c r="AT38" s="32">
        <f t="shared" si="31"/>
        <v>3425397.8000000003</v>
      </c>
      <c r="AU38" s="32">
        <f t="shared" si="31"/>
        <v>0</v>
      </c>
      <c r="AV38" s="32">
        <f t="shared" si="31"/>
        <v>230000</v>
      </c>
      <c r="AW38" s="32">
        <f t="shared" si="31"/>
        <v>776222</v>
      </c>
      <c r="AX38" s="32">
        <f t="shared" si="31"/>
        <v>2419175.8000000003</v>
      </c>
      <c r="AY38" s="32">
        <f t="shared" si="31"/>
        <v>1717018</v>
      </c>
      <c r="AZ38" s="32">
        <f t="shared" si="31"/>
        <v>0</v>
      </c>
      <c r="BA38" s="32">
        <f t="shared" si="31"/>
        <v>0</v>
      </c>
      <c r="BB38" s="32">
        <f t="shared" si="31"/>
        <v>0</v>
      </c>
      <c r="BC38" s="32">
        <f t="shared" si="31"/>
        <v>1717018</v>
      </c>
      <c r="BD38" s="32">
        <f t="shared" si="31"/>
        <v>0</v>
      </c>
      <c r="BE38" s="32">
        <f t="shared" si="31"/>
        <v>0</v>
      </c>
      <c r="BF38" s="32">
        <f t="shared" si="31"/>
        <v>0</v>
      </c>
      <c r="BG38" s="32">
        <f t="shared" si="31"/>
        <v>0</v>
      </c>
      <c r="BH38" s="32">
        <f t="shared" si="31"/>
        <v>0</v>
      </c>
      <c r="BI38" s="32">
        <f t="shared" si="31"/>
        <v>1717018</v>
      </c>
      <c r="BJ38" s="32">
        <f t="shared" si="31"/>
        <v>0</v>
      </c>
      <c r="BK38" s="32">
        <f t="shared" si="31"/>
        <v>0</v>
      </c>
      <c r="BL38" s="32">
        <f t="shared" si="31"/>
        <v>0</v>
      </c>
      <c r="BM38" s="32">
        <f t="shared" si="31"/>
        <v>1717018</v>
      </c>
      <c r="BN38" s="32">
        <f t="shared" si="31"/>
        <v>1873518</v>
      </c>
      <c r="BO38" s="32">
        <f t="shared" si="31"/>
        <v>0</v>
      </c>
      <c r="BP38" s="32">
        <f t="shared" si="31"/>
        <v>0</v>
      </c>
      <c r="BQ38" s="32">
        <f t="shared" si="31"/>
        <v>0</v>
      </c>
      <c r="BR38" s="32">
        <f t="shared" ref="BR38:CQ38" si="32">BR40+BR41+BR39</f>
        <v>1873518</v>
      </c>
      <c r="BS38" s="32">
        <f t="shared" si="32"/>
        <v>0</v>
      </c>
      <c r="BT38" s="32">
        <f t="shared" si="32"/>
        <v>0</v>
      </c>
      <c r="BU38" s="32">
        <f t="shared" si="32"/>
        <v>0</v>
      </c>
      <c r="BV38" s="32">
        <f t="shared" si="32"/>
        <v>0</v>
      </c>
      <c r="BW38" s="32">
        <f t="shared" si="32"/>
        <v>0</v>
      </c>
      <c r="BX38" s="32">
        <f t="shared" si="32"/>
        <v>1873518</v>
      </c>
      <c r="BY38" s="32">
        <f t="shared" si="32"/>
        <v>0</v>
      </c>
      <c r="BZ38" s="32">
        <f t="shared" si="32"/>
        <v>0</v>
      </c>
      <c r="CA38" s="32">
        <f t="shared" si="32"/>
        <v>0</v>
      </c>
      <c r="CB38" s="32">
        <f t="shared" si="32"/>
        <v>1873518</v>
      </c>
      <c r="CC38" s="32">
        <f t="shared" si="32"/>
        <v>1873518</v>
      </c>
      <c r="CD38" s="32">
        <f t="shared" si="32"/>
        <v>0</v>
      </c>
      <c r="CE38" s="32">
        <f t="shared" si="32"/>
        <v>0</v>
      </c>
      <c r="CF38" s="32">
        <f t="shared" si="32"/>
        <v>0</v>
      </c>
      <c r="CG38" s="32">
        <f t="shared" si="32"/>
        <v>1873518</v>
      </c>
      <c r="CH38" s="32">
        <f t="shared" si="32"/>
        <v>0</v>
      </c>
      <c r="CI38" s="32">
        <f t="shared" si="32"/>
        <v>0</v>
      </c>
      <c r="CJ38" s="32">
        <f t="shared" si="32"/>
        <v>0</v>
      </c>
      <c r="CK38" s="32">
        <f t="shared" si="32"/>
        <v>0</v>
      </c>
      <c r="CL38" s="32">
        <f t="shared" si="32"/>
        <v>0</v>
      </c>
      <c r="CM38" s="32">
        <f t="shared" si="32"/>
        <v>1873518</v>
      </c>
      <c r="CN38" s="32">
        <f t="shared" si="32"/>
        <v>0</v>
      </c>
      <c r="CO38" s="32">
        <f t="shared" si="32"/>
        <v>0</v>
      </c>
      <c r="CP38" s="32">
        <f t="shared" si="32"/>
        <v>0</v>
      </c>
      <c r="CQ38" s="32">
        <f t="shared" si="32"/>
        <v>1873518</v>
      </c>
    </row>
    <row r="39" spans="1:95" s="8" customFormat="1" ht="56.4" customHeight="1" x14ac:dyDescent="0.3">
      <c r="A39" s="28" t="s">
        <v>114</v>
      </c>
      <c r="B39" s="34" t="s">
        <v>115</v>
      </c>
      <c r="C39" s="28">
        <v>6801</v>
      </c>
      <c r="D39" s="28">
        <v>1</v>
      </c>
      <c r="E39" s="38" t="s">
        <v>117</v>
      </c>
      <c r="F39" s="27">
        <f t="shared" ref="F39:G39" si="33">H39+J39+L39+N39</f>
        <v>271149</v>
      </c>
      <c r="G39" s="27">
        <f t="shared" si="33"/>
        <v>248384.9</v>
      </c>
      <c r="H39" s="27"/>
      <c r="I39" s="27"/>
      <c r="J39" s="27">
        <v>7130</v>
      </c>
      <c r="K39" s="27">
        <v>7130</v>
      </c>
      <c r="L39" s="27"/>
      <c r="M39" s="27"/>
      <c r="N39" s="27">
        <f>264019</f>
        <v>264019</v>
      </c>
      <c r="O39" s="27">
        <v>241254.9</v>
      </c>
      <c r="P39" s="27">
        <f t="shared" ref="P39:Q39" si="34">R39+T39+V39+X39</f>
        <v>0</v>
      </c>
      <c r="Q39" s="27">
        <f t="shared" si="34"/>
        <v>0</v>
      </c>
      <c r="R39" s="27"/>
      <c r="S39" s="27"/>
      <c r="T39" s="27"/>
      <c r="U39" s="27"/>
      <c r="V39" s="27"/>
      <c r="W39" s="27"/>
      <c r="X39" s="27"/>
      <c r="Y39" s="27"/>
      <c r="Z39" s="27">
        <f t="shared" ref="Z39:AI39" si="35">F39-P39</f>
        <v>271149</v>
      </c>
      <c r="AA39" s="27">
        <f t="shared" si="35"/>
        <v>248384.9</v>
      </c>
      <c r="AB39" s="27">
        <f t="shared" si="35"/>
        <v>0</v>
      </c>
      <c r="AC39" s="27">
        <f t="shared" si="35"/>
        <v>0</v>
      </c>
      <c r="AD39" s="27">
        <f t="shared" si="35"/>
        <v>7130</v>
      </c>
      <c r="AE39" s="27">
        <f t="shared" si="35"/>
        <v>7130</v>
      </c>
      <c r="AF39" s="27">
        <f t="shared" si="35"/>
        <v>0</v>
      </c>
      <c r="AG39" s="27">
        <f t="shared" si="35"/>
        <v>0</v>
      </c>
      <c r="AH39" s="27">
        <f t="shared" si="35"/>
        <v>264019</v>
      </c>
      <c r="AI39" s="27">
        <f t="shared" si="35"/>
        <v>241254.9</v>
      </c>
      <c r="AJ39" s="27">
        <f>AK39+AL39+AM39+AN39</f>
        <v>306796</v>
      </c>
      <c r="AK39" s="27"/>
      <c r="AL39" s="27"/>
      <c r="AM39" s="27"/>
      <c r="AN39" s="27">
        <v>306796</v>
      </c>
      <c r="AO39" s="27">
        <f>AP39+AQ39+AR39+AS39</f>
        <v>0</v>
      </c>
      <c r="AP39" s="27"/>
      <c r="AQ39" s="27"/>
      <c r="AR39" s="27"/>
      <c r="AS39" s="27"/>
      <c r="AT39" s="27">
        <f t="shared" ref="AT39:AX39" si="36">AJ39-AO39</f>
        <v>306796</v>
      </c>
      <c r="AU39" s="27">
        <f t="shared" si="36"/>
        <v>0</v>
      </c>
      <c r="AV39" s="27">
        <f t="shared" si="36"/>
        <v>0</v>
      </c>
      <c r="AW39" s="27">
        <f t="shared" si="36"/>
        <v>0</v>
      </c>
      <c r="AX39" s="27">
        <f t="shared" si="36"/>
        <v>306796</v>
      </c>
      <c r="AY39" s="27">
        <f>AZ39+BA39+BB39+BC39</f>
        <v>306796</v>
      </c>
      <c r="AZ39" s="27"/>
      <c r="BA39" s="27"/>
      <c r="BB39" s="27"/>
      <c r="BC39" s="27">
        <v>306796</v>
      </c>
      <c r="BD39" s="27">
        <f>BE39+BF39+BG39+BH39</f>
        <v>0</v>
      </c>
      <c r="BE39" s="27"/>
      <c r="BF39" s="27"/>
      <c r="BG39" s="27"/>
      <c r="BH39" s="27"/>
      <c r="BI39" s="27">
        <f t="shared" ref="BI39:BM39" si="37">AY39-BD39</f>
        <v>306796</v>
      </c>
      <c r="BJ39" s="27">
        <f t="shared" si="37"/>
        <v>0</v>
      </c>
      <c r="BK39" s="27">
        <f t="shared" si="37"/>
        <v>0</v>
      </c>
      <c r="BL39" s="27">
        <f t="shared" si="37"/>
        <v>0</v>
      </c>
      <c r="BM39" s="27">
        <f t="shared" si="37"/>
        <v>306796</v>
      </c>
      <c r="BN39" s="27">
        <f>BO39+BP39+BQ39+BR39</f>
        <v>306796</v>
      </c>
      <c r="BO39" s="27"/>
      <c r="BP39" s="27"/>
      <c r="BQ39" s="27"/>
      <c r="BR39" s="27">
        <v>306796</v>
      </c>
      <c r="BS39" s="27">
        <f>BT39+BU39+BV39+BW39</f>
        <v>0</v>
      </c>
      <c r="BT39" s="27"/>
      <c r="BU39" s="27"/>
      <c r="BV39" s="27"/>
      <c r="BW39" s="27"/>
      <c r="BX39" s="27">
        <f t="shared" ref="BX39:CB39" si="38">BN39-BS39</f>
        <v>306796</v>
      </c>
      <c r="BY39" s="27">
        <f t="shared" si="38"/>
        <v>0</v>
      </c>
      <c r="BZ39" s="27">
        <f t="shared" si="38"/>
        <v>0</v>
      </c>
      <c r="CA39" s="27">
        <f t="shared" si="38"/>
        <v>0</v>
      </c>
      <c r="CB39" s="27">
        <f t="shared" si="38"/>
        <v>306796</v>
      </c>
      <c r="CC39" s="27">
        <f t="shared" ref="CC39:CL39" si="39">BN39</f>
        <v>306796</v>
      </c>
      <c r="CD39" s="27">
        <f t="shared" si="39"/>
        <v>0</v>
      </c>
      <c r="CE39" s="27">
        <f t="shared" si="39"/>
        <v>0</v>
      </c>
      <c r="CF39" s="27">
        <f t="shared" si="39"/>
        <v>0</v>
      </c>
      <c r="CG39" s="27">
        <f t="shared" si="39"/>
        <v>306796</v>
      </c>
      <c r="CH39" s="27">
        <f t="shared" si="39"/>
        <v>0</v>
      </c>
      <c r="CI39" s="27">
        <f t="shared" si="39"/>
        <v>0</v>
      </c>
      <c r="CJ39" s="27">
        <f t="shared" si="39"/>
        <v>0</v>
      </c>
      <c r="CK39" s="27">
        <f t="shared" si="39"/>
        <v>0</v>
      </c>
      <c r="CL39" s="27">
        <f t="shared" si="39"/>
        <v>0</v>
      </c>
      <c r="CM39" s="27">
        <f t="shared" ref="CM39:CQ39" si="40">CC39-CH39</f>
        <v>306796</v>
      </c>
      <c r="CN39" s="27">
        <f t="shared" si="40"/>
        <v>0</v>
      </c>
      <c r="CO39" s="27">
        <f t="shared" si="40"/>
        <v>0</v>
      </c>
      <c r="CP39" s="27">
        <f t="shared" si="40"/>
        <v>0</v>
      </c>
      <c r="CQ39" s="27">
        <f t="shared" si="40"/>
        <v>306796</v>
      </c>
    </row>
    <row r="40" spans="1:95" s="8" customFormat="1" ht="55.8" customHeight="1" x14ac:dyDescent="0.3">
      <c r="A40" s="28" t="s">
        <v>114</v>
      </c>
      <c r="B40" s="34" t="s">
        <v>115</v>
      </c>
      <c r="C40" s="28">
        <v>6801</v>
      </c>
      <c r="D40" s="28">
        <v>1</v>
      </c>
      <c r="E40" s="38" t="s">
        <v>118</v>
      </c>
      <c r="F40" s="27">
        <f t="shared" si="2"/>
        <v>2413023.7300000004</v>
      </c>
      <c r="G40" s="27">
        <f t="shared" si="2"/>
        <v>1442960.5299999998</v>
      </c>
      <c r="H40" s="27"/>
      <c r="I40" s="27"/>
      <c r="J40" s="27">
        <v>248950</v>
      </c>
      <c r="K40" s="27">
        <v>248950</v>
      </c>
      <c r="L40" s="27"/>
      <c r="M40" s="27"/>
      <c r="N40" s="27">
        <f>4677911.74-1310000-10000-63217.01-100-832745-248950-32626-16200</f>
        <v>2164073.7300000004</v>
      </c>
      <c r="O40" s="27">
        <f>3599802.11-1218359.81-5087.77-51723-100-832745-248950-32626-16200</f>
        <v>1194010.5299999998</v>
      </c>
      <c r="P40" s="27">
        <f t="shared" si="3"/>
        <v>0</v>
      </c>
      <c r="Q40" s="27">
        <f t="shared" si="3"/>
        <v>0</v>
      </c>
      <c r="R40" s="27"/>
      <c r="S40" s="27"/>
      <c r="T40" s="27"/>
      <c r="U40" s="27"/>
      <c r="V40" s="27"/>
      <c r="W40" s="27"/>
      <c r="X40" s="27"/>
      <c r="Y40" s="27"/>
      <c r="Z40" s="27">
        <f t="shared" si="29"/>
        <v>2413023.7300000004</v>
      </c>
      <c r="AA40" s="27">
        <f t="shared" si="29"/>
        <v>1442960.5299999998</v>
      </c>
      <c r="AB40" s="27">
        <f t="shared" si="29"/>
        <v>0</v>
      </c>
      <c r="AC40" s="27">
        <f t="shared" si="29"/>
        <v>0</v>
      </c>
      <c r="AD40" s="27">
        <f t="shared" si="29"/>
        <v>248950</v>
      </c>
      <c r="AE40" s="27">
        <f>K40-U40</f>
        <v>248950</v>
      </c>
      <c r="AF40" s="27">
        <f t="shared" si="29"/>
        <v>0</v>
      </c>
      <c r="AG40" s="27">
        <f t="shared" si="29"/>
        <v>0</v>
      </c>
      <c r="AH40" s="27">
        <f t="shared" si="29"/>
        <v>2164073.7300000004</v>
      </c>
      <c r="AI40" s="27">
        <f t="shared" si="29"/>
        <v>1194010.5299999998</v>
      </c>
      <c r="AJ40" s="27">
        <f t="shared" si="5"/>
        <v>3098601.8000000003</v>
      </c>
      <c r="AK40" s="27"/>
      <c r="AL40" s="27">
        <v>230000</v>
      </c>
      <c r="AM40" s="27">
        <v>776222</v>
      </c>
      <c r="AN40" s="27">
        <f>5310278.2-1700000-36800-57600-100-770000-230000-4896-30000-388502.4</f>
        <v>2092379.8000000003</v>
      </c>
      <c r="AO40" s="27">
        <f t="shared" si="6"/>
        <v>0</v>
      </c>
      <c r="AP40" s="27"/>
      <c r="AQ40" s="27"/>
      <c r="AR40" s="27"/>
      <c r="AS40" s="27"/>
      <c r="AT40" s="27">
        <f t="shared" si="7"/>
        <v>3098601.8000000003</v>
      </c>
      <c r="AU40" s="27">
        <f t="shared" si="7"/>
        <v>0</v>
      </c>
      <c r="AV40" s="27">
        <f t="shared" si="7"/>
        <v>230000</v>
      </c>
      <c r="AW40" s="27">
        <f t="shared" si="7"/>
        <v>776222</v>
      </c>
      <c r="AX40" s="27">
        <f>AN40-AS40</f>
        <v>2092379.8000000003</v>
      </c>
      <c r="AY40" s="27">
        <f t="shared" si="8"/>
        <v>1400222</v>
      </c>
      <c r="AZ40" s="27"/>
      <c r="BA40" s="27"/>
      <c r="BB40" s="27"/>
      <c r="BC40" s="27">
        <f>3320322-100-1920000</f>
        <v>1400222</v>
      </c>
      <c r="BD40" s="27">
        <f t="shared" si="9"/>
        <v>0</v>
      </c>
      <c r="BE40" s="27"/>
      <c r="BF40" s="27"/>
      <c r="BG40" s="27"/>
      <c r="BH40" s="27"/>
      <c r="BI40" s="27">
        <f t="shared" si="10"/>
        <v>1400222</v>
      </c>
      <c r="BJ40" s="27">
        <f t="shared" si="10"/>
        <v>0</v>
      </c>
      <c r="BK40" s="27">
        <f t="shared" si="10"/>
        <v>0</v>
      </c>
      <c r="BL40" s="27">
        <f t="shared" si="10"/>
        <v>0</v>
      </c>
      <c r="BM40" s="27">
        <f t="shared" si="10"/>
        <v>1400222</v>
      </c>
      <c r="BN40" s="27">
        <f t="shared" si="11"/>
        <v>1556722</v>
      </c>
      <c r="BO40" s="27"/>
      <c r="BP40" s="27"/>
      <c r="BQ40" s="27"/>
      <c r="BR40" s="27">
        <f>3476822-1920000-100</f>
        <v>1556722</v>
      </c>
      <c r="BS40" s="27">
        <f t="shared" si="12"/>
        <v>0</v>
      </c>
      <c r="BT40" s="27"/>
      <c r="BU40" s="27"/>
      <c r="BV40" s="27"/>
      <c r="BW40" s="27"/>
      <c r="BX40" s="27">
        <f t="shared" si="13"/>
        <v>1556722</v>
      </c>
      <c r="BY40" s="27">
        <f t="shared" si="13"/>
        <v>0</v>
      </c>
      <c r="BZ40" s="27">
        <f t="shared" si="13"/>
        <v>0</v>
      </c>
      <c r="CA40" s="27">
        <f t="shared" si="13"/>
        <v>0</v>
      </c>
      <c r="CB40" s="27">
        <f t="shared" si="13"/>
        <v>1556722</v>
      </c>
      <c r="CC40" s="27">
        <f t="shared" si="30"/>
        <v>1556722</v>
      </c>
      <c r="CD40" s="27">
        <f t="shared" si="30"/>
        <v>0</v>
      </c>
      <c r="CE40" s="27">
        <f t="shared" si="30"/>
        <v>0</v>
      </c>
      <c r="CF40" s="27">
        <f t="shared" si="30"/>
        <v>0</v>
      </c>
      <c r="CG40" s="27">
        <f t="shared" si="30"/>
        <v>1556722</v>
      </c>
      <c r="CH40" s="27">
        <f t="shared" si="30"/>
        <v>0</v>
      </c>
      <c r="CI40" s="27">
        <f t="shared" si="30"/>
        <v>0</v>
      </c>
      <c r="CJ40" s="27">
        <f t="shared" si="30"/>
        <v>0</v>
      </c>
      <c r="CK40" s="27">
        <f t="shared" si="30"/>
        <v>0</v>
      </c>
      <c r="CL40" s="27">
        <f t="shared" si="30"/>
        <v>0</v>
      </c>
      <c r="CM40" s="27">
        <f t="shared" si="15"/>
        <v>1556722</v>
      </c>
      <c r="CN40" s="27">
        <f t="shared" si="15"/>
        <v>0</v>
      </c>
      <c r="CO40" s="27">
        <f t="shared" si="15"/>
        <v>0</v>
      </c>
      <c r="CP40" s="27">
        <f t="shared" si="15"/>
        <v>0</v>
      </c>
      <c r="CQ40" s="27">
        <f t="shared" si="15"/>
        <v>1556722</v>
      </c>
    </row>
    <row r="41" spans="1:95" s="8" customFormat="1" ht="49.8" customHeight="1" x14ac:dyDescent="0.3">
      <c r="A41" s="28" t="s">
        <v>114</v>
      </c>
      <c r="B41" s="34" t="s">
        <v>115</v>
      </c>
      <c r="C41" s="28">
        <v>6801</v>
      </c>
      <c r="D41" s="28">
        <v>1</v>
      </c>
      <c r="E41" s="38" t="s">
        <v>54</v>
      </c>
      <c r="F41" s="27">
        <f t="shared" si="2"/>
        <v>10000</v>
      </c>
      <c r="G41" s="27">
        <f t="shared" si="2"/>
        <v>10000</v>
      </c>
      <c r="H41" s="27"/>
      <c r="I41" s="27"/>
      <c r="J41" s="27"/>
      <c r="K41" s="27"/>
      <c r="L41" s="27"/>
      <c r="M41" s="27"/>
      <c r="N41" s="27">
        <v>10000</v>
      </c>
      <c r="O41" s="27">
        <v>10000</v>
      </c>
      <c r="P41" s="27">
        <f t="shared" si="3"/>
        <v>0</v>
      </c>
      <c r="Q41" s="27">
        <f t="shared" si="3"/>
        <v>0</v>
      </c>
      <c r="R41" s="27"/>
      <c r="S41" s="27"/>
      <c r="T41" s="27"/>
      <c r="U41" s="27"/>
      <c r="V41" s="27"/>
      <c r="W41" s="27"/>
      <c r="X41" s="27"/>
      <c r="Y41" s="27"/>
      <c r="Z41" s="27">
        <f t="shared" si="29"/>
        <v>10000</v>
      </c>
      <c r="AA41" s="27">
        <f t="shared" si="29"/>
        <v>10000</v>
      </c>
      <c r="AB41" s="27">
        <f t="shared" si="29"/>
        <v>0</v>
      </c>
      <c r="AC41" s="27">
        <f t="shared" si="29"/>
        <v>0</v>
      </c>
      <c r="AD41" s="27">
        <f t="shared" si="29"/>
        <v>0</v>
      </c>
      <c r="AE41" s="27">
        <f t="shared" si="29"/>
        <v>0</v>
      </c>
      <c r="AF41" s="27">
        <f t="shared" si="29"/>
        <v>0</v>
      </c>
      <c r="AG41" s="27">
        <f t="shared" si="29"/>
        <v>0</v>
      </c>
      <c r="AH41" s="27">
        <f t="shared" si="29"/>
        <v>10000</v>
      </c>
      <c r="AI41" s="27">
        <f t="shared" si="29"/>
        <v>10000</v>
      </c>
      <c r="AJ41" s="27">
        <f t="shared" si="5"/>
        <v>120000</v>
      </c>
      <c r="AK41" s="27"/>
      <c r="AL41" s="27"/>
      <c r="AM41" s="27"/>
      <c r="AN41" s="27">
        <v>120000</v>
      </c>
      <c r="AO41" s="27">
        <f t="shared" si="6"/>
        <v>100000</v>
      </c>
      <c r="AP41" s="27"/>
      <c r="AQ41" s="27"/>
      <c r="AR41" s="27"/>
      <c r="AS41" s="27">
        <v>100000</v>
      </c>
      <c r="AT41" s="27">
        <f t="shared" si="7"/>
        <v>20000</v>
      </c>
      <c r="AU41" s="27">
        <f t="shared" si="7"/>
        <v>0</v>
      </c>
      <c r="AV41" s="27">
        <f t="shared" si="7"/>
        <v>0</v>
      </c>
      <c r="AW41" s="27">
        <f t="shared" si="7"/>
        <v>0</v>
      </c>
      <c r="AX41" s="27">
        <f t="shared" si="7"/>
        <v>20000</v>
      </c>
      <c r="AY41" s="27">
        <f t="shared" si="8"/>
        <v>10000</v>
      </c>
      <c r="AZ41" s="27"/>
      <c r="BA41" s="27"/>
      <c r="BB41" s="27"/>
      <c r="BC41" s="27">
        <v>10000</v>
      </c>
      <c r="BD41" s="27">
        <f t="shared" si="9"/>
        <v>0</v>
      </c>
      <c r="BE41" s="27"/>
      <c r="BF41" s="27"/>
      <c r="BG41" s="27"/>
      <c r="BH41" s="27"/>
      <c r="BI41" s="27">
        <f t="shared" si="10"/>
        <v>10000</v>
      </c>
      <c r="BJ41" s="27">
        <f t="shared" si="10"/>
        <v>0</v>
      </c>
      <c r="BK41" s="27">
        <f t="shared" si="10"/>
        <v>0</v>
      </c>
      <c r="BL41" s="27">
        <f t="shared" si="10"/>
        <v>0</v>
      </c>
      <c r="BM41" s="27">
        <f t="shared" si="10"/>
        <v>10000</v>
      </c>
      <c r="BN41" s="27">
        <f t="shared" si="11"/>
        <v>10000</v>
      </c>
      <c r="BO41" s="27"/>
      <c r="BP41" s="27"/>
      <c r="BQ41" s="27"/>
      <c r="BR41" s="27">
        <v>10000</v>
      </c>
      <c r="BS41" s="27">
        <f t="shared" si="12"/>
        <v>0</v>
      </c>
      <c r="BT41" s="27"/>
      <c r="BU41" s="27"/>
      <c r="BV41" s="27"/>
      <c r="BW41" s="27"/>
      <c r="BX41" s="27">
        <f t="shared" si="13"/>
        <v>10000</v>
      </c>
      <c r="BY41" s="27">
        <f t="shared" si="13"/>
        <v>0</v>
      </c>
      <c r="BZ41" s="27">
        <f t="shared" si="13"/>
        <v>0</v>
      </c>
      <c r="CA41" s="27">
        <f t="shared" si="13"/>
        <v>0</v>
      </c>
      <c r="CB41" s="27">
        <f t="shared" si="13"/>
        <v>10000</v>
      </c>
      <c r="CC41" s="27">
        <f t="shared" si="30"/>
        <v>10000</v>
      </c>
      <c r="CD41" s="27">
        <f t="shared" si="30"/>
        <v>0</v>
      </c>
      <c r="CE41" s="27">
        <f t="shared" si="30"/>
        <v>0</v>
      </c>
      <c r="CF41" s="27">
        <f t="shared" si="30"/>
        <v>0</v>
      </c>
      <c r="CG41" s="27">
        <f t="shared" si="30"/>
        <v>10000</v>
      </c>
      <c r="CH41" s="27">
        <f t="shared" si="30"/>
        <v>0</v>
      </c>
      <c r="CI41" s="27">
        <f t="shared" si="30"/>
        <v>0</v>
      </c>
      <c r="CJ41" s="27">
        <f t="shared" si="30"/>
        <v>0</v>
      </c>
      <c r="CK41" s="27">
        <f t="shared" si="30"/>
        <v>0</v>
      </c>
      <c r="CL41" s="27">
        <f t="shared" si="30"/>
        <v>0</v>
      </c>
      <c r="CM41" s="27">
        <f t="shared" si="15"/>
        <v>10000</v>
      </c>
      <c r="CN41" s="27">
        <f t="shared" si="15"/>
        <v>0</v>
      </c>
      <c r="CO41" s="27">
        <f t="shared" si="15"/>
        <v>0</v>
      </c>
      <c r="CP41" s="27">
        <f t="shared" si="15"/>
        <v>0</v>
      </c>
      <c r="CQ41" s="27">
        <f t="shared" si="15"/>
        <v>10000</v>
      </c>
    </row>
    <row r="42" spans="1:95" s="33" customFormat="1" ht="48" customHeight="1" x14ac:dyDescent="0.3">
      <c r="A42" s="29" t="s">
        <v>119</v>
      </c>
      <c r="B42" s="30" t="s">
        <v>120</v>
      </c>
      <c r="C42" s="29">
        <v>6802</v>
      </c>
      <c r="D42" s="29">
        <v>1</v>
      </c>
      <c r="E42" s="37" t="s">
        <v>121</v>
      </c>
      <c r="F42" s="32">
        <f t="shared" si="2"/>
        <v>3113803.01</v>
      </c>
      <c r="G42" s="32">
        <f t="shared" si="2"/>
        <v>2941670.8200000003</v>
      </c>
      <c r="H42" s="32">
        <f>H43+H44</f>
        <v>0</v>
      </c>
      <c r="I42" s="32">
        <f t="shared" ref="I42:O49" si="41">I43+I44</f>
        <v>0</v>
      </c>
      <c r="J42" s="32">
        <f t="shared" si="41"/>
        <v>856353</v>
      </c>
      <c r="K42" s="32">
        <f t="shared" si="41"/>
        <v>856353</v>
      </c>
      <c r="L42" s="32">
        <f t="shared" si="41"/>
        <v>0</v>
      </c>
      <c r="M42" s="32">
        <f t="shared" si="41"/>
        <v>0</v>
      </c>
      <c r="N42" s="32">
        <f t="shared" si="41"/>
        <v>2257450.0099999998</v>
      </c>
      <c r="O42" s="32">
        <f t="shared" si="41"/>
        <v>2085317.82</v>
      </c>
      <c r="P42" s="32">
        <f t="shared" si="3"/>
        <v>0</v>
      </c>
      <c r="Q42" s="32">
        <f t="shared" si="3"/>
        <v>0</v>
      </c>
      <c r="R42" s="32">
        <f>R43+R44</f>
        <v>0</v>
      </c>
      <c r="S42" s="32">
        <f t="shared" ref="S42:Y46" si="42">S43+S44</f>
        <v>0</v>
      </c>
      <c r="T42" s="32">
        <f t="shared" si="42"/>
        <v>0</v>
      </c>
      <c r="U42" s="32">
        <f t="shared" si="42"/>
        <v>0</v>
      </c>
      <c r="V42" s="32">
        <f t="shared" si="42"/>
        <v>0</v>
      </c>
      <c r="W42" s="32">
        <f t="shared" si="42"/>
        <v>0</v>
      </c>
      <c r="X42" s="32">
        <f t="shared" si="42"/>
        <v>0</v>
      </c>
      <c r="Y42" s="32">
        <f t="shared" si="42"/>
        <v>0</v>
      </c>
      <c r="Z42" s="32">
        <f t="shared" si="29"/>
        <v>3113803.01</v>
      </c>
      <c r="AA42" s="32">
        <f t="shared" si="29"/>
        <v>2941670.8200000003</v>
      </c>
      <c r="AB42" s="32">
        <f t="shared" si="29"/>
        <v>0</v>
      </c>
      <c r="AC42" s="32">
        <f t="shared" si="29"/>
        <v>0</v>
      </c>
      <c r="AD42" s="32">
        <f t="shared" si="29"/>
        <v>856353</v>
      </c>
      <c r="AE42" s="32">
        <f t="shared" si="29"/>
        <v>856353</v>
      </c>
      <c r="AF42" s="32">
        <f t="shared" si="29"/>
        <v>0</v>
      </c>
      <c r="AG42" s="32">
        <f t="shared" si="29"/>
        <v>0</v>
      </c>
      <c r="AH42" s="32">
        <f t="shared" si="29"/>
        <v>2257450.0099999998</v>
      </c>
      <c r="AI42" s="32">
        <f t="shared" si="29"/>
        <v>2085317.82</v>
      </c>
      <c r="AJ42" s="32">
        <f t="shared" si="5"/>
        <v>3580282</v>
      </c>
      <c r="AK42" s="32">
        <f t="shared" ref="AK42:AN49" si="43">AK43+AK44</f>
        <v>0</v>
      </c>
      <c r="AL42" s="32">
        <f t="shared" si="43"/>
        <v>770000</v>
      </c>
      <c r="AM42" s="32">
        <f t="shared" si="43"/>
        <v>0</v>
      </c>
      <c r="AN42" s="32">
        <f t="shared" si="43"/>
        <v>2810282</v>
      </c>
      <c r="AO42" s="32">
        <f t="shared" si="6"/>
        <v>0</v>
      </c>
      <c r="AP42" s="32">
        <f t="shared" ref="AP42:AS49" si="44">AP43+AP44</f>
        <v>0</v>
      </c>
      <c r="AQ42" s="32">
        <f t="shared" si="44"/>
        <v>0</v>
      </c>
      <c r="AR42" s="32">
        <f t="shared" si="44"/>
        <v>0</v>
      </c>
      <c r="AS42" s="32">
        <f t="shared" si="44"/>
        <v>0</v>
      </c>
      <c r="AT42" s="32">
        <f t="shared" si="7"/>
        <v>3580282</v>
      </c>
      <c r="AU42" s="32">
        <f t="shared" si="7"/>
        <v>0</v>
      </c>
      <c r="AV42" s="32">
        <f t="shared" si="7"/>
        <v>770000</v>
      </c>
      <c r="AW42" s="32">
        <f t="shared" si="7"/>
        <v>0</v>
      </c>
      <c r="AX42" s="32">
        <f t="shared" si="7"/>
        <v>2810282</v>
      </c>
      <c r="AY42" s="32">
        <f t="shared" si="8"/>
        <v>2935882</v>
      </c>
      <c r="AZ42" s="32">
        <f t="shared" ref="AZ42:BC49" si="45">AZ43+AZ44</f>
        <v>0</v>
      </c>
      <c r="BA42" s="32">
        <f t="shared" si="45"/>
        <v>0</v>
      </c>
      <c r="BB42" s="32">
        <f t="shared" si="45"/>
        <v>0</v>
      </c>
      <c r="BC42" s="32">
        <f t="shared" si="45"/>
        <v>2935882</v>
      </c>
      <c r="BD42" s="32">
        <f t="shared" si="9"/>
        <v>0</v>
      </c>
      <c r="BE42" s="32">
        <f t="shared" ref="BE42:BH49" si="46">BE43+BE44</f>
        <v>0</v>
      </c>
      <c r="BF42" s="32">
        <f t="shared" si="46"/>
        <v>0</v>
      </c>
      <c r="BG42" s="32">
        <f t="shared" si="46"/>
        <v>0</v>
      </c>
      <c r="BH42" s="32">
        <f t="shared" si="46"/>
        <v>0</v>
      </c>
      <c r="BI42" s="32">
        <f t="shared" si="10"/>
        <v>2935882</v>
      </c>
      <c r="BJ42" s="32">
        <f t="shared" si="10"/>
        <v>0</v>
      </c>
      <c r="BK42" s="32">
        <f t="shared" si="10"/>
        <v>0</v>
      </c>
      <c r="BL42" s="32">
        <f t="shared" si="10"/>
        <v>0</v>
      </c>
      <c r="BM42" s="32">
        <f t="shared" si="10"/>
        <v>2935882</v>
      </c>
      <c r="BN42" s="32">
        <f t="shared" si="11"/>
        <v>2935882</v>
      </c>
      <c r="BO42" s="32">
        <f t="shared" ref="BO42:BR49" si="47">BO43+BO44</f>
        <v>0</v>
      </c>
      <c r="BP42" s="32">
        <f t="shared" si="47"/>
        <v>0</v>
      </c>
      <c r="BQ42" s="32">
        <f t="shared" si="47"/>
        <v>0</v>
      </c>
      <c r="BR42" s="32">
        <f t="shared" si="47"/>
        <v>2935882</v>
      </c>
      <c r="BS42" s="32">
        <f t="shared" si="12"/>
        <v>0</v>
      </c>
      <c r="BT42" s="32">
        <f t="shared" ref="BT42:BW49" si="48">BT43+BT44</f>
        <v>0</v>
      </c>
      <c r="BU42" s="32">
        <f t="shared" si="48"/>
        <v>0</v>
      </c>
      <c r="BV42" s="32">
        <f t="shared" si="48"/>
        <v>0</v>
      </c>
      <c r="BW42" s="32">
        <f t="shared" si="48"/>
        <v>0</v>
      </c>
      <c r="BX42" s="32">
        <f t="shared" si="13"/>
        <v>2935882</v>
      </c>
      <c r="BY42" s="32">
        <f t="shared" si="13"/>
        <v>0</v>
      </c>
      <c r="BZ42" s="32">
        <f t="shared" si="13"/>
        <v>0</v>
      </c>
      <c r="CA42" s="32">
        <f t="shared" si="13"/>
        <v>0</v>
      </c>
      <c r="CB42" s="32">
        <f t="shared" si="13"/>
        <v>2935882</v>
      </c>
      <c r="CC42" s="32">
        <f t="shared" si="30"/>
        <v>2935882</v>
      </c>
      <c r="CD42" s="32">
        <f t="shared" si="30"/>
        <v>0</v>
      </c>
      <c r="CE42" s="32">
        <f t="shared" si="30"/>
        <v>0</v>
      </c>
      <c r="CF42" s="32">
        <f t="shared" si="30"/>
        <v>0</v>
      </c>
      <c r="CG42" s="32">
        <f t="shared" si="30"/>
        <v>2935882</v>
      </c>
      <c r="CH42" s="32">
        <f t="shared" si="30"/>
        <v>0</v>
      </c>
      <c r="CI42" s="32">
        <f t="shared" si="30"/>
        <v>0</v>
      </c>
      <c r="CJ42" s="32">
        <f t="shared" si="30"/>
        <v>0</v>
      </c>
      <c r="CK42" s="32">
        <f t="shared" si="30"/>
        <v>0</v>
      </c>
      <c r="CL42" s="32">
        <f t="shared" si="30"/>
        <v>0</v>
      </c>
      <c r="CM42" s="32">
        <f t="shared" si="15"/>
        <v>2935882</v>
      </c>
      <c r="CN42" s="32">
        <f t="shared" si="15"/>
        <v>0</v>
      </c>
      <c r="CO42" s="32">
        <f t="shared" si="15"/>
        <v>0</v>
      </c>
      <c r="CP42" s="32">
        <f t="shared" si="15"/>
        <v>0</v>
      </c>
      <c r="CQ42" s="32">
        <f t="shared" si="15"/>
        <v>2935882</v>
      </c>
    </row>
    <row r="43" spans="1:95" s="8" customFormat="1" ht="42" customHeight="1" x14ac:dyDescent="0.3">
      <c r="A43" s="28" t="s">
        <v>119</v>
      </c>
      <c r="B43" s="34" t="s">
        <v>120</v>
      </c>
      <c r="C43" s="28">
        <v>6802</v>
      </c>
      <c r="D43" s="28">
        <v>1</v>
      </c>
      <c r="E43" s="38" t="s">
        <v>122</v>
      </c>
      <c r="F43" s="27">
        <f t="shared" si="2"/>
        <v>897841</v>
      </c>
      <c r="G43" s="27">
        <f t="shared" si="2"/>
        <v>833755.24</v>
      </c>
      <c r="H43" s="27"/>
      <c r="I43" s="27"/>
      <c r="J43" s="27">
        <v>23608</v>
      </c>
      <c r="K43" s="27">
        <v>23608</v>
      </c>
      <c r="L43" s="27"/>
      <c r="M43" s="27"/>
      <c r="N43" s="27">
        <f>859233+15000</f>
        <v>874233</v>
      </c>
      <c r="O43" s="27">
        <f>799461.39+10685.85</f>
        <v>810147.24</v>
      </c>
      <c r="P43" s="27">
        <f t="shared" si="3"/>
        <v>0</v>
      </c>
      <c r="Q43" s="27">
        <f t="shared" si="3"/>
        <v>0</v>
      </c>
      <c r="R43" s="27"/>
      <c r="S43" s="27"/>
      <c r="T43" s="27"/>
      <c r="U43" s="27"/>
      <c r="V43" s="27"/>
      <c r="W43" s="27"/>
      <c r="X43" s="27"/>
      <c r="Y43" s="27"/>
      <c r="Z43" s="27">
        <f t="shared" si="29"/>
        <v>897841</v>
      </c>
      <c r="AA43" s="27">
        <f t="shared" si="29"/>
        <v>833755.24</v>
      </c>
      <c r="AB43" s="27">
        <f t="shared" si="29"/>
        <v>0</v>
      </c>
      <c r="AC43" s="27">
        <f t="shared" si="29"/>
        <v>0</v>
      </c>
      <c r="AD43" s="27">
        <f t="shared" si="29"/>
        <v>23608</v>
      </c>
      <c r="AE43" s="27">
        <f t="shared" si="29"/>
        <v>23608</v>
      </c>
      <c r="AF43" s="27">
        <f t="shared" si="29"/>
        <v>0</v>
      </c>
      <c r="AG43" s="27">
        <f t="shared" si="29"/>
        <v>0</v>
      </c>
      <c r="AH43" s="27">
        <f t="shared" si="29"/>
        <v>874233</v>
      </c>
      <c r="AI43" s="27">
        <f t="shared" si="29"/>
        <v>810147.24</v>
      </c>
      <c r="AJ43" s="27">
        <f t="shared" si="5"/>
        <v>1015882</v>
      </c>
      <c r="AK43" s="27"/>
      <c r="AL43" s="27"/>
      <c r="AM43" s="27"/>
      <c r="AN43" s="27">
        <v>1015882</v>
      </c>
      <c r="AO43" s="27">
        <f t="shared" si="6"/>
        <v>0</v>
      </c>
      <c r="AP43" s="27"/>
      <c r="AQ43" s="27"/>
      <c r="AR43" s="27"/>
      <c r="AS43" s="27"/>
      <c r="AT43" s="27">
        <f t="shared" si="7"/>
        <v>1015882</v>
      </c>
      <c r="AU43" s="27">
        <f t="shared" si="7"/>
        <v>0</v>
      </c>
      <c r="AV43" s="27">
        <f t="shared" si="7"/>
        <v>0</v>
      </c>
      <c r="AW43" s="27">
        <f t="shared" si="7"/>
        <v>0</v>
      </c>
      <c r="AX43" s="27">
        <f t="shared" si="7"/>
        <v>1015882</v>
      </c>
      <c r="AY43" s="27">
        <f t="shared" si="8"/>
        <v>1015882</v>
      </c>
      <c r="AZ43" s="27"/>
      <c r="BA43" s="27"/>
      <c r="BB43" s="27"/>
      <c r="BC43" s="27">
        <v>1015882</v>
      </c>
      <c r="BD43" s="27">
        <f t="shared" si="9"/>
        <v>0</v>
      </c>
      <c r="BE43" s="27"/>
      <c r="BF43" s="27"/>
      <c r="BG43" s="27"/>
      <c r="BH43" s="27"/>
      <c r="BI43" s="27">
        <f t="shared" si="10"/>
        <v>1015882</v>
      </c>
      <c r="BJ43" s="27">
        <f t="shared" si="10"/>
        <v>0</v>
      </c>
      <c r="BK43" s="27">
        <f t="shared" si="10"/>
        <v>0</v>
      </c>
      <c r="BL43" s="27">
        <f t="shared" si="10"/>
        <v>0</v>
      </c>
      <c r="BM43" s="27">
        <f t="shared" si="10"/>
        <v>1015882</v>
      </c>
      <c r="BN43" s="27">
        <f t="shared" si="11"/>
        <v>1015882</v>
      </c>
      <c r="BO43" s="27"/>
      <c r="BP43" s="27"/>
      <c r="BQ43" s="27"/>
      <c r="BR43" s="27">
        <v>1015882</v>
      </c>
      <c r="BS43" s="27">
        <f t="shared" si="12"/>
        <v>0</v>
      </c>
      <c r="BT43" s="27"/>
      <c r="BU43" s="27"/>
      <c r="BV43" s="27"/>
      <c r="BW43" s="27"/>
      <c r="BX43" s="27">
        <f t="shared" si="13"/>
        <v>1015882</v>
      </c>
      <c r="BY43" s="27">
        <f t="shared" si="13"/>
        <v>0</v>
      </c>
      <c r="BZ43" s="27">
        <f t="shared" si="13"/>
        <v>0</v>
      </c>
      <c r="CA43" s="27">
        <f t="shared" si="13"/>
        <v>0</v>
      </c>
      <c r="CB43" s="27">
        <f t="shared" si="13"/>
        <v>1015882</v>
      </c>
      <c r="CC43" s="27">
        <f t="shared" si="30"/>
        <v>1015882</v>
      </c>
      <c r="CD43" s="27">
        <f t="shared" si="30"/>
        <v>0</v>
      </c>
      <c r="CE43" s="27">
        <f t="shared" si="30"/>
        <v>0</v>
      </c>
      <c r="CF43" s="27">
        <f t="shared" si="30"/>
        <v>0</v>
      </c>
      <c r="CG43" s="27">
        <f t="shared" si="30"/>
        <v>1015882</v>
      </c>
      <c r="CH43" s="27">
        <f t="shared" si="30"/>
        <v>0</v>
      </c>
      <c r="CI43" s="27">
        <f t="shared" si="30"/>
        <v>0</v>
      </c>
      <c r="CJ43" s="27">
        <f t="shared" si="30"/>
        <v>0</v>
      </c>
      <c r="CK43" s="27">
        <f t="shared" si="30"/>
        <v>0</v>
      </c>
      <c r="CL43" s="27">
        <f t="shared" si="30"/>
        <v>0</v>
      </c>
      <c r="CM43" s="27">
        <f t="shared" si="15"/>
        <v>1015882</v>
      </c>
      <c r="CN43" s="27">
        <f t="shared" si="15"/>
        <v>0</v>
      </c>
      <c r="CO43" s="27">
        <f t="shared" si="15"/>
        <v>0</v>
      </c>
      <c r="CP43" s="27">
        <f t="shared" si="15"/>
        <v>0</v>
      </c>
      <c r="CQ43" s="27">
        <f t="shared" si="15"/>
        <v>1015882</v>
      </c>
    </row>
    <row r="44" spans="1:95" s="8" customFormat="1" ht="42" customHeight="1" x14ac:dyDescent="0.3">
      <c r="A44" s="28" t="s">
        <v>119</v>
      </c>
      <c r="B44" s="34" t="s">
        <v>120</v>
      </c>
      <c r="C44" s="28">
        <v>6802</v>
      </c>
      <c r="D44" s="28">
        <v>1</v>
      </c>
      <c r="E44" s="38" t="s">
        <v>123</v>
      </c>
      <c r="F44" s="27">
        <f t="shared" si="2"/>
        <v>2215962.0099999998</v>
      </c>
      <c r="G44" s="27">
        <f t="shared" si="2"/>
        <v>2107915.58</v>
      </c>
      <c r="H44" s="27"/>
      <c r="I44" s="27"/>
      <c r="J44" s="27">
        <v>832745</v>
      </c>
      <c r="K44" s="27">
        <v>832745</v>
      </c>
      <c r="L44" s="27"/>
      <c r="M44" s="27"/>
      <c r="N44" s="27">
        <f>1310000+10000+63217.01</f>
        <v>1383217.01</v>
      </c>
      <c r="O44" s="27">
        <f>1218359.81+5087.77+51723</f>
        <v>1275170.58</v>
      </c>
      <c r="P44" s="27">
        <f t="shared" si="3"/>
        <v>0</v>
      </c>
      <c r="Q44" s="27">
        <f t="shared" si="3"/>
        <v>0</v>
      </c>
      <c r="R44" s="27"/>
      <c r="S44" s="27"/>
      <c r="T44" s="27"/>
      <c r="U44" s="27"/>
      <c r="V44" s="27"/>
      <c r="W44" s="27"/>
      <c r="X44" s="27"/>
      <c r="Y44" s="27"/>
      <c r="Z44" s="27">
        <f t="shared" si="29"/>
        <v>2215962.0099999998</v>
      </c>
      <c r="AA44" s="27">
        <f t="shared" si="29"/>
        <v>2107915.58</v>
      </c>
      <c r="AB44" s="27">
        <f t="shared" si="29"/>
        <v>0</v>
      </c>
      <c r="AC44" s="27">
        <f t="shared" si="29"/>
        <v>0</v>
      </c>
      <c r="AD44" s="27">
        <f t="shared" si="29"/>
        <v>832745</v>
      </c>
      <c r="AE44" s="27">
        <f t="shared" si="29"/>
        <v>832745</v>
      </c>
      <c r="AF44" s="27">
        <f t="shared" si="29"/>
        <v>0</v>
      </c>
      <c r="AG44" s="27">
        <f t="shared" si="29"/>
        <v>0</v>
      </c>
      <c r="AH44" s="27">
        <f t="shared" si="29"/>
        <v>1383217.01</v>
      </c>
      <c r="AI44" s="27">
        <f t="shared" si="29"/>
        <v>1275170.58</v>
      </c>
      <c r="AJ44" s="27">
        <f t="shared" si="5"/>
        <v>2564400</v>
      </c>
      <c r="AK44" s="27"/>
      <c r="AL44" s="27">
        <v>770000</v>
      </c>
      <c r="AM44" s="27"/>
      <c r="AN44" s="27">
        <f>1700000+36800+57600</f>
        <v>1794400</v>
      </c>
      <c r="AO44" s="27">
        <f t="shared" si="6"/>
        <v>0</v>
      </c>
      <c r="AP44" s="27"/>
      <c r="AQ44" s="27"/>
      <c r="AR44" s="27"/>
      <c r="AS44" s="27"/>
      <c r="AT44" s="27">
        <f t="shared" si="7"/>
        <v>2564400</v>
      </c>
      <c r="AU44" s="27">
        <f t="shared" si="7"/>
        <v>0</v>
      </c>
      <c r="AV44" s="27">
        <f t="shared" si="7"/>
        <v>770000</v>
      </c>
      <c r="AW44" s="27">
        <f t="shared" si="7"/>
        <v>0</v>
      </c>
      <c r="AX44" s="27">
        <f t="shared" si="7"/>
        <v>1794400</v>
      </c>
      <c r="AY44" s="27">
        <f t="shared" si="8"/>
        <v>1920000</v>
      </c>
      <c r="AZ44" s="27"/>
      <c r="BA44" s="27"/>
      <c r="BB44" s="27"/>
      <c r="BC44" s="27">
        <v>1920000</v>
      </c>
      <c r="BD44" s="27">
        <f t="shared" si="9"/>
        <v>0</v>
      </c>
      <c r="BE44" s="27"/>
      <c r="BF44" s="27"/>
      <c r="BG44" s="27"/>
      <c r="BH44" s="27"/>
      <c r="BI44" s="27">
        <f t="shared" si="10"/>
        <v>1920000</v>
      </c>
      <c r="BJ44" s="27">
        <f t="shared" si="10"/>
        <v>0</v>
      </c>
      <c r="BK44" s="27">
        <f t="shared" si="10"/>
        <v>0</v>
      </c>
      <c r="BL44" s="27">
        <f t="shared" si="10"/>
        <v>0</v>
      </c>
      <c r="BM44" s="27">
        <f t="shared" si="10"/>
        <v>1920000</v>
      </c>
      <c r="BN44" s="27">
        <f t="shared" si="11"/>
        <v>1920000</v>
      </c>
      <c r="BO44" s="27"/>
      <c r="BP44" s="27"/>
      <c r="BQ44" s="27"/>
      <c r="BR44" s="27">
        <v>1920000</v>
      </c>
      <c r="BS44" s="27">
        <f t="shared" si="12"/>
        <v>0</v>
      </c>
      <c r="BT44" s="27"/>
      <c r="BU44" s="27"/>
      <c r="BV44" s="27"/>
      <c r="BW44" s="27"/>
      <c r="BX44" s="27">
        <f t="shared" si="13"/>
        <v>1920000</v>
      </c>
      <c r="BY44" s="27">
        <f t="shared" si="13"/>
        <v>0</v>
      </c>
      <c r="BZ44" s="27">
        <f t="shared" si="13"/>
        <v>0</v>
      </c>
      <c r="CA44" s="27">
        <f t="shared" si="13"/>
        <v>0</v>
      </c>
      <c r="CB44" s="27">
        <f t="shared" si="13"/>
        <v>1920000</v>
      </c>
      <c r="CC44" s="27">
        <f t="shared" si="30"/>
        <v>1920000</v>
      </c>
      <c r="CD44" s="27">
        <f t="shared" si="30"/>
        <v>0</v>
      </c>
      <c r="CE44" s="27">
        <f t="shared" si="30"/>
        <v>0</v>
      </c>
      <c r="CF44" s="27">
        <f t="shared" si="30"/>
        <v>0</v>
      </c>
      <c r="CG44" s="27">
        <f t="shared" si="30"/>
        <v>1920000</v>
      </c>
      <c r="CH44" s="27">
        <f t="shared" si="30"/>
        <v>0</v>
      </c>
      <c r="CI44" s="27">
        <f t="shared" si="30"/>
        <v>0</v>
      </c>
      <c r="CJ44" s="27">
        <f t="shared" si="30"/>
        <v>0</v>
      </c>
      <c r="CK44" s="27">
        <f t="shared" si="30"/>
        <v>0</v>
      </c>
      <c r="CL44" s="27">
        <f t="shared" si="30"/>
        <v>0</v>
      </c>
      <c r="CM44" s="27">
        <f t="shared" si="15"/>
        <v>1920000</v>
      </c>
      <c r="CN44" s="27">
        <f t="shared" si="15"/>
        <v>0</v>
      </c>
      <c r="CO44" s="27">
        <f t="shared" si="15"/>
        <v>0</v>
      </c>
      <c r="CP44" s="27">
        <f t="shared" si="15"/>
        <v>0</v>
      </c>
      <c r="CQ44" s="27">
        <f t="shared" si="15"/>
        <v>1920000</v>
      </c>
    </row>
    <row r="45" spans="1:95" s="33" customFormat="1" ht="60" customHeight="1" x14ac:dyDescent="0.3">
      <c r="A45" s="29" t="s">
        <v>124</v>
      </c>
      <c r="B45" s="30" t="s">
        <v>125</v>
      </c>
      <c r="C45" s="29">
        <v>6813</v>
      </c>
      <c r="D45" s="29">
        <v>23</v>
      </c>
      <c r="E45" s="35" t="s">
        <v>126</v>
      </c>
      <c r="F45" s="32">
        <f t="shared" si="2"/>
        <v>0</v>
      </c>
      <c r="G45" s="32">
        <f t="shared" si="2"/>
        <v>0</v>
      </c>
      <c r="H45" s="32"/>
      <c r="I45" s="32"/>
      <c r="J45" s="32"/>
      <c r="K45" s="32"/>
      <c r="L45" s="32"/>
      <c r="M45" s="32"/>
      <c r="N45" s="32"/>
      <c r="O45" s="32"/>
      <c r="P45" s="32">
        <f t="shared" si="3"/>
        <v>0</v>
      </c>
      <c r="Q45" s="32">
        <f t="shared" si="3"/>
        <v>0</v>
      </c>
      <c r="R45" s="32"/>
      <c r="S45" s="32"/>
      <c r="T45" s="32"/>
      <c r="U45" s="32"/>
      <c r="V45" s="32"/>
      <c r="W45" s="32"/>
      <c r="X45" s="32"/>
      <c r="Y45" s="32"/>
      <c r="Z45" s="32">
        <f t="shared" si="29"/>
        <v>0</v>
      </c>
      <c r="AA45" s="32">
        <f t="shared" si="29"/>
        <v>0</v>
      </c>
      <c r="AB45" s="32">
        <f t="shared" si="29"/>
        <v>0</v>
      </c>
      <c r="AC45" s="32">
        <f t="shared" si="29"/>
        <v>0</v>
      </c>
      <c r="AD45" s="32">
        <f t="shared" si="29"/>
        <v>0</v>
      </c>
      <c r="AE45" s="32">
        <f t="shared" si="29"/>
        <v>0</v>
      </c>
      <c r="AF45" s="32">
        <f t="shared" si="29"/>
        <v>0</v>
      </c>
      <c r="AG45" s="32">
        <f t="shared" si="29"/>
        <v>0</v>
      </c>
      <c r="AH45" s="32">
        <f t="shared" si="29"/>
        <v>0</v>
      </c>
      <c r="AI45" s="32">
        <f t="shared" si="29"/>
        <v>0</v>
      </c>
      <c r="AJ45" s="32">
        <f t="shared" si="5"/>
        <v>238000</v>
      </c>
      <c r="AK45" s="32"/>
      <c r="AL45" s="32"/>
      <c r="AM45" s="32"/>
      <c r="AN45" s="32">
        <v>238000</v>
      </c>
      <c r="AO45" s="32">
        <f t="shared" si="6"/>
        <v>0</v>
      </c>
      <c r="AP45" s="32"/>
      <c r="AQ45" s="32"/>
      <c r="AR45" s="32"/>
      <c r="AS45" s="32"/>
      <c r="AT45" s="32">
        <f t="shared" si="7"/>
        <v>238000</v>
      </c>
      <c r="AU45" s="32">
        <f t="shared" si="7"/>
        <v>0</v>
      </c>
      <c r="AV45" s="32">
        <f t="shared" si="7"/>
        <v>0</v>
      </c>
      <c r="AW45" s="32">
        <f t="shared" si="7"/>
        <v>0</v>
      </c>
      <c r="AX45" s="32">
        <f t="shared" si="7"/>
        <v>238000</v>
      </c>
      <c r="AY45" s="32">
        <f t="shared" si="8"/>
        <v>0</v>
      </c>
      <c r="AZ45" s="32"/>
      <c r="BA45" s="32"/>
      <c r="BB45" s="32"/>
      <c r="BC45" s="32"/>
      <c r="BD45" s="32">
        <f t="shared" si="9"/>
        <v>0</v>
      </c>
      <c r="BE45" s="32"/>
      <c r="BF45" s="32"/>
      <c r="BG45" s="32"/>
      <c r="BH45" s="32"/>
      <c r="BI45" s="32">
        <f t="shared" si="10"/>
        <v>0</v>
      </c>
      <c r="BJ45" s="32">
        <f t="shared" si="10"/>
        <v>0</v>
      </c>
      <c r="BK45" s="32">
        <f t="shared" si="10"/>
        <v>0</v>
      </c>
      <c r="BL45" s="32">
        <f t="shared" si="10"/>
        <v>0</v>
      </c>
      <c r="BM45" s="32">
        <f t="shared" si="10"/>
        <v>0</v>
      </c>
      <c r="BN45" s="32">
        <f t="shared" si="11"/>
        <v>0</v>
      </c>
      <c r="BO45" s="32"/>
      <c r="BP45" s="32"/>
      <c r="BQ45" s="32"/>
      <c r="BR45" s="32"/>
      <c r="BS45" s="32">
        <f t="shared" si="12"/>
        <v>0</v>
      </c>
      <c r="BT45" s="32"/>
      <c r="BU45" s="32"/>
      <c r="BV45" s="32"/>
      <c r="BW45" s="32"/>
      <c r="BX45" s="32">
        <f t="shared" si="13"/>
        <v>0</v>
      </c>
      <c r="BY45" s="32">
        <f t="shared" si="13"/>
        <v>0</v>
      </c>
      <c r="BZ45" s="32">
        <f t="shared" si="13"/>
        <v>0</v>
      </c>
      <c r="CA45" s="32">
        <f t="shared" si="13"/>
        <v>0</v>
      </c>
      <c r="CB45" s="32">
        <f t="shared" si="13"/>
        <v>0</v>
      </c>
      <c r="CC45" s="32">
        <f t="shared" si="30"/>
        <v>0</v>
      </c>
      <c r="CD45" s="32">
        <f t="shared" si="30"/>
        <v>0</v>
      </c>
      <c r="CE45" s="32">
        <f t="shared" si="30"/>
        <v>0</v>
      </c>
      <c r="CF45" s="32">
        <f t="shared" si="30"/>
        <v>0</v>
      </c>
      <c r="CG45" s="32">
        <f t="shared" si="30"/>
        <v>0</v>
      </c>
      <c r="CH45" s="32">
        <f t="shared" si="30"/>
        <v>0</v>
      </c>
      <c r="CI45" s="32">
        <f t="shared" si="30"/>
        <v>0</v>
      </c>
      <c r="CJ45" s="32">
        <f t="shared" si="30"/>
        <v>0</v>
      </c>
      <c r="CK45" s="32">
        <f t="shared" si="30"/>
        <v>0</v>
      </c>
      <c r="CL45" s="32">
        <f t="shared" si="30"/>
        <v>0</v>
      </c>
      <c r="CM45" s="32">
        <f t="shared" si="15"/>
        <v>0</v>
      </c>
      <c r="CN45" s="32">
        <f t="shared" si="15"/>
        <v>0</v>
      </c>
      <c r="CO45" s="32">
        <f t="shared" si="15"/>
        <v>0</v>
      </c>
      <c r="CP45" s="32">
        <f t="shared" si="15"/>
        <v>0</v>
      </c>
      <c r="CQ45" s="32">
        <f t="shared" si="15"/>
        <v>0</v>
      </c>
    </row>
    <row r="46" spans="1:95" s="33" customFormat="1" ht="93" customHeight="1" x14ac:dyDescent="0.3">
      <c r="A46" s="29" t="s">
        <v>127</v>
      </c>
      <c r="B46" s="30" t="s">
        <v>128</v>
      </c>
      <c r="C46" s="29">
        <v>6817</v>
      </c>
      <c r="D46" s="29">
        <v>1</v>
      </c>
      <c r="E46" s="31" t="s">
        <v>129</v>
      </c>
      <c r="F46" s="32">
        <f t="shared" si="2"/>
        <v>32626</v>
      </c>
      <c r="G46" s="32">
        <f t="shared" si="2"/>
        <v>32626</v>
      </c>
      <c r="H46" s="32">
        <f>H47+H48</f>
        <v>0</v>
      </c>
      <c r="I46" s="32">
        <f t="shared" si="41"/>
        <v>0</v>
      </c>
      <c r="J46" s="32">
        <f t="shared" si="41"/>
        <v>0</v>
      </c>
      <c r="K46" s="32">
        <f t="shared" si="41"/>
        <v>0</v>
      </c>
      <c r="L46" s="32">
        <f t="shared" si="41"/>
        <v>0</v>
      </c>
      <c r="M46" s="32">
        <f t="shared" si="41"/>
        <v>0</v>
      </c>
      <c r="N46" s="32">
        <f t="shared" si="41"/>
        <v>32626</v>
      </c>
      <c r="O46" s="32">
        <f t="shared" si="41"/>
        <v>32626</v>
      </c>
      <c r="P46" s="32">
        <f t="shared" si="3"/>
        <v>0</v>
      </c>
      <c r="Q46" s="32">
        <f t="shared" si="3"/>
        <v>0</v>
      </c>
      <c r="R46" s="32">
        <f>R47+R48</f>
        <v>0</v>
      </c>
      <c r="S46" s="32">
        <f t="shared" si="42"/>
        <v>0</v>
      </c>
      <c r="T46" s="32">
        <f t="shared" si="42"/>
        <v>0</v>
      </c>
      <c r="U46" s="32">
        <f t="shared" si="42"/>
        <v>0</v>
      </c>
      <c r="V46" s="32">
        <f t="shared" si="42"/>
        <v>0</v>
      </c>
      <c r="W46" s="32">
        <f t="shared" si="42"/>
        <v>0</v>
      </c>
      <c r="X46" s="32">
        <f t="shared" si="42"/>
        <v>0</v>
      </c>
      <c r="Y46" s="32">
        <f t="shared" si="42"/>
        <v>0</v>
      </c>
      <c r="Z46" s="32">
        <f t="shared" si="29"/>
        <v>32626</v>
      </c>
      <c r="AA46" s="32">
        <f t="shared" si="29"/>
        <v>32626</v>
      </c>
      <c r="AB46" s="32">
        <f t="shared" si="29"/>
        <v>0</v>
      </c>
      <c r="AC46" s="32">
        <f t="shared" si="29"/>
        <v>0</v>
      </c>
      <c r="AD46" s="32">
        <f t="shared" si="29"/>
        <v>0</v>
      </c>
      <c r="AE46" s="32">
        <f t="shared" si="29"/>
        <v>0</v>
      </c>
      <c r="AF46" s="32">
        <f t="shared" si="29"/>
        <v>0</v>
      </c>
      <c r="AG46" s="32">
        <f t="shared" si="29"/>
        <v>0</v>
      </c>
      <c r="AH46" s="32">
        <f t="shared" si="29"/>
        <v>32626</v>
      </c>
      <c r="AI46" s="32">
        <f t="shared" si="29"/>
        <v>32626</v>
      </c>
      <c r="AJ46" s="32">
        <f t="shared" si="5"/>
        <v>4896</v>
      </c>
      <c r="AK46" s="32">
        <f t="shared" si="43"/>
        <v>0</v>
      </c>
      <c r="AL46" s="32">
        <f t="shared" si="43"/>
        <v>0</v>
      </c>
      <c r="AM46" s="32">
        <f t="shared" si="43"/>
        <v>0</v>
      </c>
      <c r="AN46" s="32">
        <f t="shared" si="43"/>
        <v>4896</v>
      </c>
      <c r="AO46" s="32">
        <f t="shared" si="6"/>
        <v>0</v>
      </c>
      <c r="AP46" s="32">
        <f t="shared" si="44"/>
        <v>0</v>
      </c>
      <c r="AQ46" s="32">
        <f t="shared" si="44"/>
        <v>0</v>
      </c>
      <c r="AR46" s="32">
        <f t="shared" si="44"/>
        <v>0</v>
      </c>
      <c r="AS46" s="32">
        <f t="shared" si="44"/>
        <v>0</v>
      </c>
      <c r="AT46" s="32">
        <f t="shared" si="7"/>
        <v>4896</v>
      </c>
      <c r="AU46" s="32">
        <f t="shared" si="7"/>
        <v>0</v>
      </c>
      <c r="AV46" s="32">
        <f t="shared" si="7"/>
        <v>0</v>
      </c>
      <c r="AW46" s="32">
        <f t="shared" si="7"/>
        <v>0</v>
      </c>
      <c r="AX46" s="32">
        <f t="shared" si="7"/>
        <v>4896</v>
      </c>
      <c r="AY46" s="32">
        <f t="shared" si="8"/>
        <v>0</v>
      </c>
      <c r="AZ46" s="32">
        <f t="shared" si="45"/>
        <v>0</v>
      </c>
      <c r="BA46" s="32">
        <f t="shared" si="45"/>
        <v>0</v>
      </c>
      <c r="BB46" s="32">
        <f t="shared" si="45"/>
        <v>0</v>
      </c>
      <c r="BC46" s="32">
        <f t="shared" si="45"/>
        <v>0</v>
      </c>
      <c r="BD46" s="32">
        <f t="shared" si="9"/>
        <v>0</v>
      </c>
      <c r="BE46" s="32">
        <f t="shared" si="46"/>
        <v>0</v>
      </c>
      <c r="BF46" s="32">
        <f t="shared" si="46"/>
        <v>0</v>
      </c>
      <c r="BG46" s="32">
        <f t="shared" si="46"/>
        <v>0</v>
      </c>
      <c r="BH46" s="32">
        <f t="shared" si="46"/>
        <v>0</v>
      </c>
      <c r="BI46" s="32">
        <f t="shared" si="10"/>
        <v>0</v>
      </c>
      <c r="BJ46" s="32">
        <f t="shared" si="10"/>
        <v>0</v>
      </c>
      <c r="BK46" s="32">
        <f t="shared" si="10"/>
        <v>0</v>
      </c>
      <c r="BL46" s="32">
        <f t="shared" si="10"/>
        <v>0</v>
      </c>
      <c r="BM46" s="32">
        <f t="shared" si="10"/>
        <v>0</v>
      </c>
      <c r="BN46" s="32">
        <f t="shared" si="11"/>
        <v>0</v>
      </c>
      <c r="BO46" s="32">
        <f t="shared" si="47"/>
        <v>0</v>
      </c>
      <c r="BP46" s="32">
        <f t="shared" si="47"/>
        <v>0</v>
      </c>
      <c r="BQ46" s="32">
        <f t="shared" si="47"/>
        <v>0</v>
      </c>
      <c r="BR46" s="32">
        <f t="shared" si="47"/>
        <v>0</v>
      </c>
      <c r="BS46" s="32">
        <f t="shared" si="12"/>
        <v>0</v>
      </c>
      <c r="BT46" s="32">
        <f t="shared" si="48"/>
        <v>0</v>
      </c>
      <c r="BU46" s="32">
        <f t="shared" si="48"/>
        <v>0</v>
      </c>
      <c r="BV46" s="32">
        <f t="shared" si="48"/>
        <v>0</v>
      </c>
      <c r="BW46" s="32">
        <f t="shared" si="48"/>
        <v>0</v>
      </c>
      <c r="BX46" s="32">
        <f t="shared" si="13"/>
        <v>0</v>
      </c>
      <c r="BY46" s="32">
        <f t="shared" si="13"/>
        <v>0</v>
      </c>
      <c r="BZ46" s="32">
        <f t="shared" si="13"/>
        <v>0</v>
      </c>
      <c r="CA46" s="32">
        <f t="shared" si="13"/>
        <v>0</v>
      </c>
      <c r="CB46" s="32">
        <f t="shared" si="13"/>
        <v>0</v>
      </c>
      <c r="CC46" s="32">
        <f t="shared" si="30"/>
        <v>0</v>
      </c>
      <c r="CD46" s="32">
        <f t="shared" si="30"/>
        <v>0</v>
      </c>
      <c r="CE46" s="32">
        <f t="shared" si="30"/>
        <v>0</v>
      </c>
      <c r="CF46" s="32">
        <f t="shared" si="30"/>
        <v>0</v>
      </c>
      <c r="CG46" s="32">
        <f t="shared" si="30"/>
        <v>0</v>
      </c>
      <c r="CH46" s="32">
        <f t="shared" si="30"/>
        <v>0</v>
      </c>
      <c r="CI46" s="32">
        <f t="shared" si="30"/>
        <v>0</v>
      </c>
      <c r="CJ46" s="32">
        <f t="shared" si="30"/>
        <v>0</v>
      </c>
      <c r="CK46" s="32">
        <f t="shared" si="30"/>
        <v>0</v>
      </c>
      <c r="CL46" s="32">
        <f t="shared" si="30"/>
        <v>0</v>
      </c>
      <c r="CM46" s="32">
        <f t="shared" si="15"/>
        <v>0</v>
      </c>
      <c r="CN46" s="32">
        <f t="shared" si="15"/>
        <v>0</v>
      </c>
      <c r="CO46" s="32">
        <f t="shared" si="15"/>
        <v>0</v>
      </c>
      <c r="CP46" s="32">
        <f t="shared" si="15"/>
        <v>0</v>
      </c>
      <c r="CQ46" s="32">
        <f t="shared" si="15"/>
        <v>0</v>
      </c>
    </row>
    <row r="47" spans="1:95" s="8" customFormat="1" ht="93" customHeight="1" x14ac:dyDescent="0.3">
      <c r="A47" s="28" t="s">
        <v>127</v>
      </c>
      <c r="B47" s="34" t="s">
        <v>128</v>
      </c>
      <c r="C47" s="28">
        <v>6817</v>
      </c>
      <c r="D47" s="28">
        <v>1</v>
      </c>
      <c r="E47" s="38" t="s">
        <v>118</v>
      </c>
      <c r="F47" s="27">
        <f t="shared" si="2"/>
        <v>32626</v>
      </c>
      <c r="G47" s="27">
        <f t="shared" si="2"/>
        <v>32626</v>
      </c>
      <c r="H47" s="27"/>
      <c r="I47" s="27"/>
      <c r="J47" s="27"/>
      <c r="K47" s="27"/>
      <c r="L47" s="27"/>
      <c r="M47" s="27"/>
      <c r="N47" s="27">
        <v>32626</v>
      </c>
      <c r="O47" s="27">
        <v>32626</v>
      </c>
      <c r="P47" s="27">
        <f t="shared" si="3"/>
        <v>0</v>
      </c>
      <c r="Q47" s="27">
        <f t="shared" si="3"/>
        <v>0</v>
      </c>
      <c r="R47" s="27"/>
      <c r="S47" s="27"/>
      <c r="T47" s="27"/>
      <c r="U47" s="27"/>
      <c r="V47" s="27"/>
      <c r="W47" s="27"/>
      <c r="X47" s="27"/>
      <c r="Y47" s="27"/>
      <c r="Z47" s="27">
        <f t="shared" si="29"/>
        <v>32626</v>
      </c>
      <c r="AA47" s="27">
        <f t="shared" si="29"/>
        <v>32626</v>
      </c>
      <c r="AB47" s="27">
        <f t="shared" si="29"/>
        <v>0</v>
      </c>
      <c r="AC47" s="27">
        <f t="shared" si="29"/>
        <v>0</v>
      </c>
      <c r="AD47" s="27">
        <f t="shared" si="29"/>
        <v>0</v>
      </c>
      <c r="AE47" s="27">
        <f t="shared" si="29"/>
        <v>0</v>
      </c>
      <c r="AF47" s="27">
        <f t="shared" si="29"/>
        <v>0</v>
      </c>
      <c r="AG47" s="27">
        <f t="shared" si="29"/>
        <v>0</v>
      </c>
      <c r="AH47" s="27">
        <f t="shared" si="29"/>
        <v>32626</v>
      </c>
      <c r="AI47" s="27">
        <f t="shared" si="29"/>
        <v>32626</v>
      </c>
      <c r="AJ47" s="27">
        <f t="shared" si="5"/>
        <v>4896</v>
      </c>
      <c r="AK47" s="27"/>
      <c r="AL47" s="27"/>
      <c r="AM47" s="27"/>
      <c r="AN47" s="27">
        <v>4896</v>
      </c>
      <c r="AO47" s="27">
        <f t="shared" si="6"/>
        <v>0</v>
      </c>
      <c r="AP47" s="27"/>
      <c r="AQ47" s="27"/>
      <c r="AR47" s="27"/>
      <c r="AS47" s="27"/>
      <c r="AT47" s="27">
        <f t="shared" si="7"/>
        <v>4896</v>
      </c>
      <c r="AU47" s="27">
        <f t="shared" si="7"/>
        <v>0</v>
      </c>
      <c r="AV47" s="27">
        <f t="shared" si="7"/>
        <v>0</v>
      </c>
      <c r="AW47" s="27">
        <f t="shared" si="7"/>
        <v>0</v>
      </c>
      <c r="AX47" s="27">
        <f t="shared" si="7"/>
        <v>4896</v>
      </c>
      <c r="AY47" s="27">
        <f t="shared" si="8"/>
        <v>0</v>
      </c>
      <c r="AZ47" s="27"/>
      <c r="BA47" s="27"/>
      <c r="BB47" s="27"/>
      <c r="BC47" s="27"/>
      <c r="BD47" s="27">
        <f t="shared" si="9"/>
        <v>0</v>
      </c>
      <c r="BE47" s="27"/>
      <c r="BF47" s="27"/>
      <c r="BG47" s="27"/>
      <c r="BH47" s="27"/>
      <c r="BI47" s="27">
        <f t="shared" si="10"/>
        <v>0</v>
      </c>
      <c r="BJ47" s="27">
        <f t="shared" si="10"/>
        <v>0</v>
      </c>
      <c r="BK47" s="27">
        <f t="shared" si="10"/>
        <v>0</v>
      </c>
      <c r="BL47" s="27">
        <f t="shared" si="10"/>
        <v>0</v>
      </c>
      <c r="BM47" s="27">
        <f t="shared" si="10"/>
        <v>0</v>
      </c>
      <c r="BN47" s="27">
        <f t="shared" si="11"/>
        <v>0</v>
      </c>
      <c r="BO47" s="27"/>
      <c r="BP47" s="27"/>
      <c r="BQ47" s="27"/>
      <c r="BR47" s="27"/>
      <c r="BS47" s="27">
        <f t="shared" si="12"/>
        <v>0</v>
      </c>
      <c r="BT47" s="27"/>
      <c r="BU47" s="27"/>
      <c r="BV47" s="27"/>
      <c r="BW47" s="27"/>
      <c r="BX47" s="27">
        <f t="shared" si="13"/>
        <v>0</v>
      </c>
      <c r="BY47" s="27">
        <f t="shared" si="13"/>
        <v>0</v>
      </c>
      <c r="BZ47" s="27">
        <f t="shared" si="13"/>
        <v>0</v>
      </c>
      <c r="CA47" s="27">
        <f t="shared" si="13"/>
        <v>0</v>
      </c>
      <c r="CB47" s="27">
        <f t="shared" si="13"/>
        <v>0</v>
      </c>
      <c r="CC47" s="27">
        <f t="shared" si="30"/>
        <v>0</v>
      </c>
      <c r="CD47" s="27">
        <f t="shared" si="30"/>
        <v>0</v>
      </c>
      <c r="CE47" s="27">
        <f t="shared" si="30"/>
        <v>0</v>
      </c>
      <c r="CF47" s="27">
        <f t="shared" si="30"/>
        <v>0</v>
      </c>
      <c r="CG47" s="27">
        <f t="shared" si="30"/>
        <v>0</v>
      </c>
      <c r="CH47" s="27">
        <f t="shared" si="30"/>
        <v>0</v>
      </c>
      <c r="CI47" s="27">
        <f t="shared" si="30"/>
        <v>0</v>
      </c>
      <c r="CJ47" s="27">
        <f t="shared" si="30"/>
        <v>0</v>
      </c>
      <c r="CK47" s="27">
        <f t="shared" si="30"/>
        <v>0</v>
      </c>
      <c r="CL47" s="27">
        <f t="shared" si="30"/>
        <v>0</v>
      </c>
      <c r="CM47" s="27">
        <f t="shared" si="15"/>
        <v>0</v>
      </c>
      <c r="CN47" s="27">
        <f t="shared" si="15"/>
        <v>0</v>
      </c>
      <c r="CO47" s="27">
        <f t="shared" si="15"/>
        <v>0</v>
      </c>
      <c r="CP47" s="27">
        <f t="shared" si="15"/>
        <v>0</v>
      </c>
      <c r="CQ47" s="27">
        <f t="shared" si="15"/>
        <v>0</v>
      </c>
    </row>
    <row r="48" spans="1:95" s="8" customFormat="1" ht="93" customHeight="1" x14ac:dyDescent="0.3">
      <c r="A48" s="28" t="s">
        <v>127</v>
      </c>
      <c r="B48" s="34" t="s">
        <v>128</v>
      </c>
      <c r="C48" s="28">
        <v>6817</v>
      </c>
      <c r="D48" s="28">
        <v>1</v>
      </c>
      <c r="E48" s="38" t="s">
        <v>54</v>
      </c>
      <c r="F48" s="27">
        <f t="shared" si="2"/>
        <v>0</v>
      </c>
      <c r="G48" s="27">
        <f t="shared" si="2"/>
        <v>0</v>
      </c>
      <c r="H48" s="27"/>
      <c r="I48" s="27"/>
      <c r="J48" s="27"/>
      <c r="K48" s="27"/>
      <c r="L48" s="27"/>
      <c r="M48" s="27"/>
      <c r="N48" s="27"/>
      <c r="O48" s="27"/>
      <c r="P48" s="27">
        <f t="shared" si="3"/>
        <v>0</v>
      </c>
      <c r="Q48" s="27">
        <f t="shared" si="3"/>
        <v>0</v>
      </c>
      <c r="R48" s="27"/>
      <c r="S48" s="27"/>
      <c r="T48" s="27"/>
      <c r="U48" s="27"/>
      <c r="V48" s="27"/>
      <c r="W48" s="27"/>
      <c r="X48" s="27"/>
      <c r="Y48" s="27"/>
      <c r="Z48" s="27">
        <f t="shared" si="29"/>
        <v>0</v>
      </c>
      <c r="AA48" s="27">
        <f t="shared" si="29"/>
        <v>0</v>
      </c>
      <c r="AB48" s="27">
        <f t="shared" si="29"/>
        <v>0</v>
      </c>
      <c r="AC48" s="27">
        <f t="shared" si="29"/>
        <v>0</v>
      </c>
      <c r="AD48" s="27">
        <f t="shared" si="29"/>
        <v>0</v>
      </c>
      <c r="AE48" s="27">
        <f t="shared" si="29"/>
        <v>0</v>
      </c>
      <c r="AF48" s="27">
        <f t="shared" si="29"/>
        <v>0</v>
      </c>
      <c r="AG48" s="27">
        <f t="shared" si="29"/>
        <v>0</v>
      </c>
      <c r="AH48" s="27">
        <f t="shared" si="29"/>
        <v>0</v>
      </c>
      <c r="AI48" s="27">
        <f t="shared" si="29"/>
        <v>0</v>
      </c>
      <c r="AJ48" s="27">
        <f t="shared" si="5"/>
        <v>0</v>
      </c>
      <c r="AK48" s="27"/>
      <c r="AL48" s="27"/>
      <c r="AM48" s="27"/>
      <c r="AN48" s="27"/>
      <c r="AO48" s="27">
        <f t="shared" si="6"/>
        <v>0</v>
      </c>
      <c r="AP48" s="27"/>
      <c r="AQ48" s="27"/>
      <c r="AR48" s="27"/>
      <c r="AS48" s="27"/>
      <c r="AT48" s="27">
        <f t="shared" si="7"/>
        <v>0</v>
      </c>
      <c r="AU48" s="27">
        <f t="shared" si="7"/>
        <v>0</v>
      </c>
      <c r="AV48" s="27">
        <f t="shared" si="7"/>
        <v>0</v>
      </c>
      <c r="AW48" s="27">
        <f t="shared" si="7"/>
        <v>0</v>
      </c>
      <c r="AX48" s="27">
        <f t="shared" si="7"/>
        <v>0</v>
      </c>
      <c r="AY48" s="27">
        <f t="shared" si="8"/>
        <v>0</v>
      </c>
      <c r="AZ48" s="27"/>
      <c r="BA48" s="27"/>
      <c r="BB48" s="27"/>
      <c r="BC48" s="27"/>
      <c r="BD48" s="27">
        <f t="shared" si="9"/>
        <v>0</v>
      </c>
      <c r="BE48" s="27"/>
      <c r="BF48" s="27"/>
      <c r="BG48" s="27"/>
      <c r="BH48" s="27"/>
      <c r="BI48" s="27">
        <f t="shared" si="10"/>
        <v>0</v>
      </c>
      <c r="BJ48" s="27">
        <f t="shared" si="10"/>
        <v>0</v>
      </c>
      <c r="BK48" s="27">
        <f t="shared" si="10"/>
        <v>0</v>
      </c>
      <c r="BL48" s="27">
        <f t="shared" si="10"/>
        <v>0</v>
      </c>
      <c r="BM48" s="27">
        <f t="shared" si="10"/>
        <v>0</v>
      </c>
      <c r="BN48" s="27">
        <f t="shared" si="11"/>
        <v>0</v>
      </c>
      <c r="BO48" s="27"/>
      <c r="BP48" s="27"/>
      <c r="BQ48" s="27"/>
      <c r="BR48" s="27"/>
      <c r="BS48" s="27">
        <f t="shared" si="12"/>
        <v>0</v>
      </c>
      <c r="BT48" s="27"/>
      <c r="BU48" s="27"/>
      <c r="BV48" s="27"/>
      <c r="BW48" s="27"/>
      <c r="BX48" s="27">
        <f t="shared" si="13"/>
        <v>0</v>
      </c>
      <c r="BY48" s="27">
        <f t="shared" si="13"/>
        <v>0</v>
      </c>
      <c r="BZ48" s="27">
        <f t="shared" si="13"/>
        <v>0</v>
      </c>
      <c r="CA48" s="27">
        <f t="shared" si="13"/>
        <v>0</v>
      </c>
      <c r="CB48" s="27">
        <f t="shared" si="13"/>
        <v>0</v>
      </c>
      <c r="CC48" s="27">
        <f t="shared" si="30"/>
        <v>0</v>
      </c>
      <c r="CD48" s="27">
        <f t="shared" si="30"/>
        <v>0</v>
      </c>
      <c r="CE48" s="27">
        <f t="shared" si="30"/>
        <v>0</v>
      </c>
      <c r="CF48" s="27">
        <f t="shared" si="30"/>
        <v>0</v>
      </c>
      <c r="CG48" s="27">
        <f t="shared" si="30"/>
        <v>0</v>
      </c>
      <c r="CH48" s="27">
        <f t="shared" si="30"/>
        <v>0</v>
      </c>
      <c r="CI48" s="27">
        <f t="shared" si="30"/>
        <v>0</v>
      </c>
      <c r="CJ48" s="27">
        <f t="shared" si="30"/>
        <v>0</v>
      </c>
      <c r="CK48" s="27">
        <f t="shared" si="30"/>
        <v>0</v>
      </c>
      <c r="CL48" s="27">
        <f t="shared" si="30"/>
        <v>0</v>
      </c>
      <c r="CM48" s="27">
        <f t="shared" si="15"/>
        <v>0</v>
      </c>
      <c r="CN48" s="27">
        <f t="shared" si="15"/>
        <v>0</v>
      </c>
      <c r="CO48" s="27">
        <f t="shared" si="15"/>
        <v>0</v>
      </c>
      <c r="CP48" s="27">
        <f t="shared" si="15"/>
        <v>0</v>
      </c>
      <c r="CQ48" s="27">
        <f t="shared" si="15"/>
        <v>0</v>
      </c>
    </row>
    <row r="49" spans="1:95" s="33" customFormat="1" ht="94.5" customHeight="1" x14ac:dyDescent="0.3">
      <c r="A49" s="29" t="s">
        <v>130</v>
      </c>
      <c r="B49" s="30" t="s">
        <v>131</v>
      </c>
      <c r="C49" s="29">
        <v>6819</v>
      </c>
      <c r="D49" s="29">
        <v>1</v>
      </c>
      <c r="E49" s="31" t="s">
        <v>132</v>
      </c>
      <c r="F49" s="32">
        <f t="shared" si="2"/>
        <v>25900</v>
      </c>
      <c r="G49" s="32">
        <f t="shared" si="2"/>
        <v>25900</v>
      </c>
      <c r="H49" s="32">
        <f>H50+H51</f>
        <v>0</v>
      </c>
      <c r="I49" s="32">
        <f t="shared" si="41"/>
        <v>0</v>
      </c>
      <c r="J49" s="32">
        <f t="shared" si="41"/>
        <v>0</v>
      </c>
      <c r="K49" s="32">
        <f t="shared" si="41"/>
        <v>0</v>
      </c>
      <c r="L49" s="32">
        <f t="shared" si="41"/>
        <v>0</v>
      </c>
      <c r="M49" s="32">
        <f t="shared" si="41"/>
        <v>0</v>
      </c>
      <c r="N49" s="32">
        <f t="shared" si="41"/>
        <v>25900</v>
      </c>
      <c r="O49" s="32">
        <f t="shared" si="41"/>
        <v>25900</v>
      </c>
      <c r="P49" s="32">
        <f t="shared" si="3"/>
        <v>0</v>
      </c>
      <c r="Q49" s="32">
        <f t="shared" si="3"/>
        <v>0</v>
      </c>
      <c r="R49" s="32">
        <f t="shared" ref="R49:Y49" si="49">R50+R51</f>
        <v>0</v>
      </c>
      <c r="S49" s="32">
        <f t="shared" si="49"/>
        <v>0</v>
      </c>
      <c r="T49" s="32">
        <f t="shared" si="49"/>
        <v>0</v>
      </c>
      <c r="U49" s="32">
        <f t="shared" si="49"/>
        <v>0</v>
      </c>
      <c r="V49" s="32">
        <f t="shared" si="49"/>
        <v>0</v>
      </c>
      <c r="W49" s="32">
        <f t="shared" si="49"/>
        <v>0</v>
      </c>
      <c r="X49" s="32">
        <f t="shared" si="49"/>
        <v>0</v>
      </c>
      <c r="Y49" s="32">
        <f t="shared" si="49"/>
        <v>0</v>
      </c>
      <c r="Z49" s="32">
        <f t="shared" si="29"/>
        <v>25900</v>
      </c>
      <c r="AA49" s="32">
        <f t="shared" si="29"/>
        <v>25900</v>
      </c>
      <c r="AB49" s="32">
        <f t="shared" si="29"/>
        <v>0</v>
      </c>
      <c r="AC49" s="32">
        <f t="shared" si="29"/>
        <v>0</v>
      </c>
      <c r="AD49" s="32">
        <f t="shared" si="29"/>
        <v>0</v>
      </c>
      <c r="AE49" s="32">
        <f t="shared" si="29"/>
        <v>0</v>
      </c>
      <c r="AF49" s="32">
        <f t="shared" si="29"/>
        <v>0</v>
      </c>
      <c r="AG49" s="32">
        <f t="shared" si="29"/>
        <v>0</v>
      </c>
      <c r="AH49" s="32">
        <f t="shared" si="29"/>
        <v>25900</v>
      </c>
      <c r="AI49" s="32">
        <f t="shared" si="29"/>
        <v>25900</v>
      </c>
      <c r="AJ49" s="32">
        <f t="shared" si="5"/>
        <v>36000</v>
      </c>
      <c r="AK49" s="32">
        <f t="shared" si="43"/>
        <v>0</v>
      </c>
      <c r="AL49" s="32">
        <f t="shared" si="43"/>
        <v>0</v>
      </c>
      <c r="AM49" s="32">
        <f t="shared" si="43"/>
        <v>0</v>
      </c>
      <c r="AN49" s="32">
        <f t="shared" si="43"/>
        <v>36000</v>
      </c>
      <c r="AO49" s="32">
        <f t="shared" si="6"/>
        <v>0</v>
      </c>
      <c r="AP49" s="32">
        <f t="shared" si="44"/>
        <v>0</v>
      </c>
      <c r="AQ49" s="32">
        <f t="shared" si="44"/>
        <v>0</v>
      </c>
      <c r="AR49" s="32">
        <f t="shared" si="44"/>
        <v>0</v>
      </c>
      <c r="AS49" s="32">
        <f t="shared" si="44"/>
        <v>0</v>
      </c>
      <c r="AT49" s="32">
        <f t="shared" si="7"/>
        <v>36000</v>
      </c>
      <c r="AU49" s="32">
        <f t="shared" si="7"/>
        <v>0</v>
      </c>
      <c r="AV49" s="32">
        <f t="shared" si="7"/>
        <v>0</v>
      </c>
      <c r="AW49" s="32">
        <f t="shared" si="7"/>
        <v>0</v>
      </c>
      <c r="AX49" s="32">
        <f t="shared" si="7"/>
        <v>36000</v>
      </c>
      <c r="AY49" s="32">
        <f t="shared" si="8"/>
        <v>0</v>
      </c>
      <c r="AZ49" s="32">
        <f t="shared" si="45"/>
        <v>0</v>
      </c>
      <c r="BA49" s="32">
        <f t="shared" si="45"/>
        <v>0</v>
      </c>
      <c r="BB49" s="32">
        <f t="shared" si="45"/>
        <v>0</v>
      </c>
      <c r="BC49" s="32">
        <f t="shared" si="45"/>
        <v>0</v>
      </c>
      <c r="BD49" s="32">
        <f t="shared" si="9"/>
        <v>0</v>
      </c>
      <c r="BE49" s="32">
        <f t="shared" si="46"/>
        <v>0</v>
      </c>
      <c r="BF49" s="32">
        <f t="shared" si="46"/>
        <v>0</v>
      </c>
      <c r="BG49" s="32">
        <f t="shared" si="46"/>
        <v>0</v>
      </c>
      <c r="BH49" s="32">
        <f t="shared" si="46"/>
        <v>0</v>
      </c>
      <c r="BI49" s="32">
        <f t="shared" si="10"/>
        <v>0</v>
      </c>
      <c r="BJ49" s="32">
        <f t="shared" si="10"/>
        <v>0</v>
      </c>
      <c r="BK49" s="32">
        <f t="shared" si="10"/>
        <v>0</v>
      </c>
      <c r="BL49" s="32">
        <f t="shared" si="10"/>
        <v>0</v>
      </c>
      <c r="BM49" s="32">
        <f t="shared" si="10"/>
        <v>0</v>
      </c>
      <c r="BN49" s="32">
        <f t="shared" si="11"/>
        <v>0</v>
      </c>
      <c r="BO49" s="32">
        <f t="shared" si="47"/>
        <v>0</v>
      </c>
      <c r="BP49" s="32">
        <f t="shared" si="47"/>
        <v>0</v>
      </c>
      <c r="BQ49" s="32">
        <f t="shared" si="47"/>
        <v>0</v>
      </c>
      <c r="BR49" s="32">
        <f t="shared" si="47"/>
        <v>0</v>
      </c>
      <c r="BS49" s="32">
        <f t="shared" si="12"/>
        <v>0</v>
      </c>
      <c r="BT49" s="32">
        <f t="shared" si="48"/>
        <v>0</v>
      </c>
      <c r="BU49" s="32">
        <f t="shared" si="48"/>
        <v>0</v>
      </c>
      <c r="BV49" s="32">
        <f t="shared" si="48"/>
        <v>0</v>
      </c>
      <c r="BW49" s="32">
        <f t="shared" si="48"/>
        <v>0</v>
      </c>
      <c r="BX49" s="32">
        <f t="shared" si="13"/>
        <v>0</v>
      </c>
      <c r="BY49" s="32">
        <f t="shared" si="13"/>
        <v>0</v>
      </c>
      <c r="BZ49" s="32">
        <f t="shared" si="13"/>
        <v>0</v>
      </c>
      <c r="CA49" s="32">
        <f t="shared" si="13"/>
        <v>0</v>
      </c>
      <c r="CB49" s="32">
        <f t="shared" si="13"/>
        <v>0</v>
      </c>
      <c r="CC49" s="32">
        <f t="shared" si="30"/>
        <v>0</v>
      </c>
      <c r="CD49" s="32">
        <f t="shared" si="30"/>
        <v>0</v>
      </c>
      <c r="CE49" s="32">
        <f t="shared" si="30"/>
        <v>0</v>
      </c>
      <c r="CF49" s="32">
        <f t="shared" si="30"/>
        <v>0</v>
      </c>
      <c r="CG49" s="32">
        <f t="shared" si="30"/>
        <v>0</v>
      </c>
      <c r="CH49" s="32">
        <f t="shared" si="30"/>
        <v>0</v>
      </c>
      <c r="CI49" s="32">
        <f t="shared" si="30"/>
        <v>0</v>
      </c>
      <c r="CJ49" s="32">
        <f t="shared" si="30"/>
        <v>0</v>
      </c>
      <c r="CK49" s="32">
        <f t="shared" si="30"/>
        <v>0</v>
      </c>
      <c r="CL49" s="32">
        <f t="shared" si="30"/>
        <v>0</v>
      </c>
      <c r="CM49" s="32">
        <f t="shared" si="15"/>
        <v>0</v>
      </c>
      <c r="CN49" s="32">
        <f t="shared" si="15"/>
        <v>0</v>
      </c>
      <c r="CO49" s="32">
        <f t="shared" si="15"/>
        <v>0</v>
      </c>
      <c r="CP49" s="32">
        <f t="shared" si="15"/>
        <v>0</v>
      </c>
      <c r="CQ49" s="32">
        <f t="shared" si="15"/>
        <v>0</v>
      </c>
    </row>
    <row r="50" spans="1:95" s="8" customFormat="1" ht="322.8" customHeight="1" x14ac:dyDescent="0.3">
      <c r="A50" s="28" t="s">
        <v>130</v>
      </c>
      <c r="B50" s="34" t="s">
        <v>131</v>
      </c>
      <c r="C50" s="28">
        <v>6819</v>
      </c>
      <c r="D50" s="28">
        <v>1</v>
      </c>
      <c r="E50" s="26" t="s">
        <v>118</v>
      </c>
      <c r="F50" s="27">
        <f t="shared" si="2"/>
        <v>16200</v>
      </c>
      <c r="G50" s="27">
        <f t="shared" si="2"/>
        <v>16200</v>
      </c>
      <c r="H50" s="27"/>
      <c r="I50" s="27"/>
      <c r="J50" s="27"/>
      <c r="K50" s="27"/>
      <c r="L50" s="27"/>
      <c r="M50" s="27"/>
      <c r="N50" s="27">
        <v>16200</v>
      </c>
      <c r="O50" s="27">
        <v>16200</v>
      </c>
      <c r="P50" s="27">
        <f t="shared" si="3"/>
        <v>0</v>
      </c>
      <c r="Q50" s="27">
        <f t="shared" si="3"/>
        <v>0</v>
      </c>
      <c r="R50" s="27"/>
      <c r="S50" s="27"/>
      <c r="T50" s="27"/>
      <c r="U50" s="27"/>
      <c r="V50" s="27"/>
      <c r="W50" s="27"/>
      <c r="X50" s="27"/>
      <c r="Y50" s="27"/>
      <c r="Z50" s="27">
        <f t="shared" si="29"/>
        <v>16200</v>
      </c>
      <c r="AA50" s="27">
        <f t="shared" si="29"/>
        <v>16200</v>
      </c>
      <c r="AB50" s="27">
        <f t="shared" si="29"/>
        <v>0</v>
      </c>
      <c r="AC50" s="27">
        <f t="shared" si="29"/>
        <v>0</v>
      </c>
      <c r="AD50" s="27">
        <f t="shared" si="29"/>
        <v>0</v>
      </c>
      <c r="AE50" s="27">
        <f t="shared" si="29"/>
        <v>0</v>
      </c>
      <c r="AF50" s="27">
        <f t="shared" si="29"/>
        <v>0</v>
      </c>
      <c r="AG50" s="27">
        <f t="shared" si="29"/>
        <v>0</v>
      </c>
      <c r="AH50" s="27">
        <f t="shared" si="29"/>
        <v>16200</v>
      </c>
      <c r="AI50" s="27">
        <f t="shared" si="29"/>
        <v>16200</v>
      </c>
      <c r="AJ50" s="27">
        <f t="shared" si="5"/>
        <v>30000</v>
      </c>
      <c r="AK50" s="27"/>
      <c r="AL50" s="27"/>
      <c r="AM50" s="27"/>
      <c r="AN50" s="27">
        <v>30000</v>
      </c>
      <c r="AO50" s="27">
        <f t="shared" si="6"/>
        <v>0</v>
      </c>
      <c r="AP50" s="27"/>
      <c r="AQ50" s="27"/>
      <c r="AR50" s="27"/>
      <c r="AS50" s="27"/>
      <c r="AT50" s="27">
        <f t="shared" si="7"/>
        <v>30000</v>
      </c>
      <c r="AU50" s="27">
        <f t="shared" si="7"/>
        <v>0</v>
      </c>
      <c r="AV50" s="27">
        <f t="shared" si="7"/>
        <v>0</v>
      </c>
      <c r="AW50" s="27">
        <f t="shared" si="7"/>
        <v>0</v>
      </c>
      <c r="AX50" s="27">
        <f t="shared" si="7"/>
        <v>30000</v>
      </c>
      <c r="AY50" s="27">
        <f t="shared" si="8"/>
        <v>0</v>
      </c>
      <c r="AZ50" s="27"/>
      <c r="BA50" s="27"/>
      <c r="BB50" s="27"/>
      <c r="BC50" s="27"/>
      <c r="BD50" s="27">
        <f t="shared" si="9"/>
        <v>0</v>
      </c>
      <c r="BE50" s="27"/>
      <c r="BF50" s="27"/>
      <c r="BG50" s="27"/>
      <c r="BH50" s="27"/>
      <c r="BI50" s="27">
        <f t="shared" si="10"/>
        <v>0</v>
      </c>
      <c r="BJ50" s="27">
        <f t="shared" si="10"/>
        <v>0</v>
      </c>
      <c r="BK50" s="27">
        <f t="shared" si="10"/>
        <v>0</v>
      </c>
      <c r="BL50" s="27">
        <f t="shared" si="10"/>
        <v>0</v>
      </c>
      <c r="BM50" s="27">
        <f t="shared" si="10"/>
        <v>0</v>
      </c>
      <c r="BN50" s="27">
        <f t="shared" si="11"/>
        <v>0</v>
      </c>
      <c r="BO50" s="27"/>
      <c r="BP50" s="27"/>
      <c r="BQ50" s="27"/>
      <c r="BR50" s="27"/>
      <c r="BS50" s="27">
        <f t="shared" si="12"/>
        <v>0</v>
      </c>
      <c r="BT50" s="27"/>
      <c r="BU50" s="27"/>
      <c r="BV50" s="27"/>
      <c r="BW50" s="27"/>
      <c r="BX50" s="27">
        <f t="shared" si="13"/>
        <v>0</v>
      </c>
      <c r="BY50" s="27">
        <f t="shared" si="13"/>
        <v>0</v>
      </c>
      <c r="BZ50" s="27">
        <f t="shared" si="13"/>
        <v>0</v>
      </c>
      <c r="CA50" s="27">
        <f t="shared" si="13"/>
        <v>0</v>
      </c>
      <c r="CB50" s="27">
        <f t="shared" si="13"/>
        <v>0</v>
      </c>
      <c r="CC50" s="27">
        <f t="shared" si="30"/>
        <v>0</v>
      </c>
      <c r="CD50" s="27">
        <f t="shared" si="30"/>
        <v>0</v>
      </c>
      <c r="CE50" s="27">
        <f t="shared" si="30"/>
        <v>0</v>
      </c>
      <c r="CF50" s="27">
        <f t="shared" si="30"/>
        <v>0</v>
      </c>
      <c r="CG50" s="27">
        <f t="shared" si="30"/>
        <v>0</v>
      </c>
      <c r="CH50" s="27">
        <f t="shared" si="30"/>
        <v>0</v>
      </c>
      <c r="CI50" s="27">
        <f t="shared" si="30"/>
        <v>0</v>
      </c>
      <c r="CJ50" s="27">
        <f t="shared" si="30"/>
        <v>0</v>
      </c>
      <c r="CK50" s="27">
        <f t="shared" si="30"/>
        <v>0</v>
      </c>
      <c r="CL50" s="27">
        <f t="shared" si="30"/>
        <v>0</v>
      </c>
      <c r="CM50" s="27">
        <f t="shared" si="15"/>
        <v>0</v>
      </c>
      <c r="CN50" s="27">
        <f t="shared" si="15"/>
        <v>0</v>
      </c>
      <c r="CO50" s="27">
        <f t="shared" si="15"/>
        <v>0</v>
      </c>
      <c r="CP50" s="27">
        <f t="shared" si="15"/>
        <v>0</v>
      </c>
      <c r="CQ50" s="27">
        <f t="shared" si="15"/>
        <v>0</v>
      </c>
    </row>
    <row r="51" spans="1:95" s="8" customFormat="1" ht="30.6" customHeight="1" x14ac:dyDescent="0.3">
      <c r="A51" s="28" t="s">
        <v>130</v>
      </c>
      <c r="B51" s="34" t="s">
        <v>131</v>
      </c>
      <c r="C51" s="28">
        <v>6819</v>
      </c>
      <c r="D51" s="28">
        <v>1</v>
      </c>
      <c r="E51" s="26" t="s">
        <v>61</v>
      </c>
      <c r="F51" s="27">
        <f t="shared" si="2"/>
        <v>9700</v>
      </c>
      <c r="G51" s="27">
        <f t="shared" si="2"/>
        <v>9700</v>
      </c>
      <c r="H51" s="27"/>
      <c r="I51" s="27"/>
      <c r="J51" s="27"/>
      <c r="K51" s="27"/>
      <c r="L51" s="27"/>
      <c r="M51" s="27"/>
      <c r="N51" s="27">
        <v>9700</v>
      </c>
      <c r="O51" s="27">
        <v>9700</v>
      </c>
      <c r="P51" s="27">
        <f t="shared" si="3"/>
        <v>0</v>
      </c>
      <c r="Q51" s="27">
        <f t="shared" si="3"/>
        <v>0</v>
      </c>
      <c r="R51" s="27"/>
      <c r="S51" s="27"/>
      <c r="T51" s="27"/>
      <c r="U51" s="27"/>
      <c r="V51" s="27"/>
      <c r="W51" s="27"/>
      <c r="X51" s="27"/>
      <c r="Y51" s="27"/>
      <c r="Z51" s="27">
        <f t="shared" si="29"/>
        <v>9700</v>
      </c>
      <c r="AA51" s="27">
        <f t="shared" si="29"/>
        <v>9700</v>
      </c>
      <c r="AB51" s="27">
        <f t="shared" si="29"/>
        <v>0</v>
      </c>
      <c r="AC51" s="27">
        <f t="shared" si="29"/>
        <v>0</v>
      </c>
      <c r="AD51" s="27">
        <f t="shared" si="29"/>
        <v>0</v>
      </c>
      <c r="AE51" s="27">
        <f t="shared" si="29"/>
        <v>0</v>
      </c>
      <c r="AF51" s="27">
        <f t="shared" si="29"/>
        <v>0</v>
      </c>
      <c r="AG51" s="27">
        <f t="shared" si="29"/>
        <v>0</v>
      </c>
      <c r="AH51" s="27">
        <f t="shared" si="29"/>
        <v>9700</v>
      </c>
      <c r="AI51" s="27">
        <f t="shared" si="29"/>
        <v>9700</v>
      </c>
      <c r="AJ51" s="27">
        <f t="shared" si="5"/>
        <v>6000</v>
      </c>
      <c r="AK51" s="27"/>
      <c r="AL51" s="27"/>
      <c r="AM51" s="27"/>
      <c r="AN51" s="27">
        <v>6000</v>
      </c>
      <c r="AO51" s="27">
        <f t="shared" si="6"/>
        <v>0</v>
      </c>
      <c r="AP51" s="27"/>
      <c r="AQ51" s="27"/>
      <c r="AR51" s="27"/>
      <c r="AS51" s="27"/>
      <c r="AT51" s="27">
        <f t="shared" si="7"/>
        <v>6000</v>
      </c>
      <c r="AU51" s="27">
        <f t="shared" si="7"/>
        <v>0</v>
      </c>
      <c r="AV51" s="27">
        <f t="shared" si="7"/>
        <v>0</v>
      </c>
      <c r="AW51" s="27">
        <f t="shared" si="7"/>
        <v>0</v>
      </c>
      <c r="AX51" s="27">
        <f t="shared" si="7"/>
        <v>6000</v>
      </c>
      <c r="AY51" s="27">
        <f t="shared" si="8"/>
        <v>0</v>
      </c>
      <c r="AZ51" s="27"/>
      <c r="BA51" s="27"/>
      <c r="BB51" s="27"/>
      <c r="BC51" s="27"/>
      <c r="BD51" s="27">
        <f t="shared" si="9"/>
        <v>0</v>
      </c>
      <c r="BE51" s="27"/>
      <c r="BF51" s="27"/>
      <c r="BG51" s="27"/>
      <c r="BH51" s="27"/>
      <c r="BI51" s="27">
        <f t="shared" si="10"/>
        <v>0</v>
      </c>
      <c r="BJ51" s="27">
        <f t="shared" si="10"/>
        <v>0</v>
      </c>
      <c r="BK51" s="27">
        <f t="shared" si="10"/>
        <v>0</v>
      </c>
      <c r="BL51" s="27">
        <f t="shared" si="10"/>
        <v>0</v>
      </c>
      <c r="BM51" s="27">
        <f t="shared" si="10"/>
        <v>0</v>
      </c>
      <c r="BN51" s="27">
        <f t="shared" si="11"/>
        <v>0</v>
      </c>
      <c r="BO51" s="27"/>
      <c r="BP51" s="27"/>
      <c r="BQ51" s="27"/>
      <c r="BR51" s="27"/>
      <c r="BS51" s="27">
        <f t="shared" si="12"/>
        <v>0</v>
      </c>
      <c r="BT51" s="27"/>
      <c r="BU51" s="27"/>
      <c r="BV51" s="27"/>
      <c r="BW51" s="27"/>
      <c r="BX51" s="27">
        <f t="shared" si="13"/>
        <v>0</v>
      </c>
      <c r="BY51" s="27">
        <f t="shared" si="13"/>
        <v>0</v>
      </c>
      <c r="BZ51" s="27">
        <f t="shared" si="13"/>
        <v>0</v>
      </c>
      <c r="CA51" s="27">
        <f t="shared" si="13"/>
        <v>0</v>
      </c>
      <c r="CB51" s="27">
        <f t="shared" si="13"/>
        <v>0</v>
      </c>
      <c r="CC51" s="27">
        <f t="shared" si="30"/>
        <v>0</v>
      </c>
      <c r="CD51" s="27">
        <f t="shared" si="30"/>
        <v>0</v>
      </c>
      <c r="CE51" s="27">
        <f t="shared" si="30"/>
        <v>0</v>
      </c>
      <c r="CF51" s="27">
        <f t="shared" si="30"/>
        <v>0</v>
      </c>
      <c r="CG51" s="27">
        <f t="shared" si="30"/>
        <v>0</v>
      </c>
      <c r="CH51" s="27">
        <f t="shared" si="30"/>
        <v>0</v>
      </c>
      <c r="CI51" s="27">
        <f t="shared" si="30"/>
        <v>0</v>
      </c>
      <c r="CJ51" s="27">
        <f t="shared" si="30"/>
        <v>0</v>
      </c>
      <c r="CK51" s="27">
        <f t="shared" si="30"/>
        <v>0</v>
      </c>
      <c r="CL51" s="27">
        <f t="shared" si="30"/>
        <v>0</v>
      </c>
      <c r="CM51" s="27">
        <f t="shared" si="15"/>
        <v>0</v>
      </c>
      <c r="CN51" s="27">
        <f t="shared" si="15"/>
        <v>0</v>
      </c>
      <c r="CO51" s="27">
        <f t="shared" si="15"/>
        <v>0</v>
      </c>
      <c r="CP51" s="27">
        <f t="shared" si="15"/>
        <v>0</v>
      </c>
      <c r="CQ51" s="27">
        <f t="shared" si="15"/>
        <v>0</v>
      </c>
    </row>
    <row r="52" spans="1:95" s="8" customFormat="1" ht="110.25" customHeight="1" x14ac:dyDescent="0.3">
      <c r="A52" s="28" t="s">
        <v>133</v>
      </c>
      <c r="B52" s="34" t="s">
        <v>134</v>
      </c>
      <c r="C52" s="28">
        <v>6820</v>
      </c>
      <c r="D52" s="28">
        <v>19</v>
      </c>
      <c r="E52" s="26" t="s">
        <v>55</v>
      </c>
      <c r="F52" s="27">
        <f t="shared" si="2"/>
        <v>0</v>
      </c>
      <c r="G52" s="27">
        <f t="shared" si="2"/>
        <v>0</v>
      </c>
      <c r="H52" s="27"/>
      <c r="I52" s="27"/>
      <c r="J52" s="27"/>
      <c r="K52" s="27"/>
      <c r="L52" s="27"/>
      <c r="M52" s="27"/>
      <c r="N52" s="27"/>
      <c r="O52" s="27"/>
      <c r="P52" s="27">
        <f t="shared" si="3"/>
        <v>0</v>
      </c>
      <c r="Q52" s="27">
        <f t="shared" si="3"/>
        <v>0</v>
      </c>
      <c r="R52" s="27"/>
      <c r="S52" s="27"/>
      <c r="T52" s="27"/>
      <c r="U52" s="27"/>
      <c r="V52" s="27"/>
      <c r="W52" s="27"/>
      <c r="X52" s="27"/>
      <c r="Y52" s="27"/>
      <c r="Z52" s="27">
        <f t="shared" si="29"/>
        <v>0</v>
      </c>
      <c r="AA52" s="27">
        <f t="shared" si="29"/>
        <v>0</v>
      </c>
      <c r="AB52" s="27">
        <f t="shared" si="29"/>
        <v>0</v>
      </c>
      <c r="AC52" s="27">
        <f t="shared" si="29"/>
        <v>0</v>
      </c>
      <c r="AD52" s="27">
        <f t="shared" si="29"/>
        <v>0</v>
      </c>
      <c r="AE52" s="27">
        <f t="shared" si="29"/>
        <v>0</v>
      </c>
      <c r="AF52" s="27">
        <f t="shared" si="29"/>
        <v>0</v>
      </c>
      <c r="AG52" s="27">
        <f t="shared" si="29"/>
        <v>0</v>
      </c>
      <c r="AH52" s="27">
        <f t="shared" si="29"/>
        <v>0</v>
      </c>
      <c r="AI52" s="27">
        <f t="shared" si="29"/>
        <v>0</v>
      </c>
      <c r="AJ52" s="27">
        <f t="shared" si="5"/>
        <v>0</v>
      </c>
      <c r="AK52" s="27"/>
      <c r="AL52" s="27"/>
      <c r="AM52" s="27"/>
      <c r="AN52" s="27"/>
      <c r="AO52" s="27">
        <f t="shared" si="6"/>
        <v>0</v>
      </c>
      <c r="AP52" s="27"/>
      <c r="AQ52" s="27"/>
      <c r="AR52" s="27"/>
      <c r="AS52" s="27"/>
      <c r="AT52" s="27">
        <f t="shared" si="7"/>
        <v>0</v>
      </c>
      <c r="AU52" s="27">
        <f t="shared" si="7"/>
        <v>0</v>
      </c>
      <c r="AV52" s="27">
        <f t="shared" si="7"/>
        <v>0</v>
      </c>
      <c r="AW52" s="27">
        <f t="shared" si="7"/>
        <v>0</v>
      </c>
      <c r="AX52" s="27">
        <f t="shared" si="7"/>
        <v>0</v>
      </c>
      <c r="AY52" s="27">
        <f t="shared" si="8"/>
        <v>0</v>
      </c>
      <c r="AZ52" s="27"/>
      <c r="BA52" s="27"/>
      <c r="BB52" s="27"/>
      <c r="BC52" s="27"/>
      <c r="BD52" s="27">
        <f t="shared" si="9"/>
        <v>0</v>
      </c>
      <c r="BE52" s="27"/>
      <c r="BF52" s="27"/>
      <c r="BG52" s="27"/>
      <c r="BH52" s="27"/>
      <c r="BI52" s="27">
        <f t="shared" si="10"/>
        <v>0</v>
      </c>
      <c r="BJ52" s="27">
        <f t="shared" si="10"/>
        <v>0</v>
      </c>
      <c r="BK52" s="27">
        <f t="shared" si="10"/>
        <v>0</v>
      </c>
      <c r="BL52" s="27">
        <f t="shared" si="10"/>
        <v>0</v>
      </c>
      <c r="BM52" s="27">
        <f t="shared" si="10"/>
        <v>0</v>
      </c>
      <c r="BN52" s="27">
        <f t="shared" si="11"/>
        <v>0</v>
      </c>
      <c r="BO52" s="27"/>
      <c r="BP52" s="27"/>
      <c r="BQ52" s="27"/>
      <c r="BR52" s="27"/>
      <c r="BS52" s="27">
        <f t="shared" si="12"/>
        <v>0</v>
      </c>
      <c r="BT52" s="27"/>
      <c r="BU52" s="27"/>
      <c r="BV52" s="27"/>
      <c r="BW52" s="27"/>
      <c r="BX52" s="27">
        <f t="shared" si="13"/>
        <v>0</v>
      </c>
      <c r="BY52" s="27">
        <f t="shared" si="13"/>
        <v>0</v>
      </c>
      <c r="BZ52" s="27">
        <f t="shared" si="13"/>
        <v>0</v>
      </c>
      <c r="CA52" s="27">
        <f t="shared" si="13"/>
        <v>0</v>
      </c>
      <c r="CB52" s="27">
        <f t="shared" si="13"/>
        <v>0</v>
      </c>
      <c r="CC52" s="27">
        <f t="shared" si="30"/>
        <v>0</v>
      </c>
      <c r="CD52" s="27">
        <f t="shared" si="30"/>
        <v>0</v>
      </c>
      <c r="CE52" s="27">
        <f t="shared" si="30"/>
        <v>0</v>
      </c>
      <c r="CF52" s="27">
        <f t="shared" si="30"/>
        <v>0</v>
      </c>
      <c r="CG52" s="27">
        <f t="shared" si="30"/>
        <v>0</v>
      </c>
      <c r="CH52" s="27">
        <f t="shared" si="30"/>
        <v>0</v>
      </c>
      <c r="CI52" s="27">
        <f t="shared" si="30"/>
        <v>0</v>
      </c>
      <c r="CJ52" s="27">
        <f t="shared" si="30"/>
        <v>0</v>
      </c>
      <c r="CK52" s="27">
        <f t="shared" si="30"/>
        <v>0</v>
      </c>
      <c r="CL52" s="27">
        <f t="shared" si="30"/>
        <v>0</v>
      </c>
      <c r="CM52" s="27">
        <f t="shared" si="15"/>
        <v>0</v>
      </c>
      <c r="CN52" s="27">
        <f t="shared" si="15"/>
        <v>0</v>
      </c>
      <c r="CO52" s="27">
        <f t="shared" si="15"/>
        <v>0</v>
      </c>
      <c r="CP52" s="27">
        <f t="shared" si="15"/>
        <v>0</v>
      </c>
      <c r="CQ52" s="27">
        <f t="shared" si="15"/>
        <v>0</v>
      </c>
    </row>
    <row r="53" spans="1:95" s="8" customFormat="1" ht="60" customHeight="1" x14ac:dyDescent="0.3">
      <c r="A53" s="20" t="s">
        <v>135</v>
      </c>
      <c r="B53" s="25" t="s">
        <v>136</v>
      </c>
      <c r="C53" s="20">
        <v>6900</v>
      </c>
      <c r="D53" s="20"/>
      <c r="E53" s="26"/>
      <c r="F53" s="27">
        <f t="shared" si="2"/>
        <v>0</v>
      </c>
      <c r="G53" s="27">
        <f t="shared" si="2"/>
        <v>0</v>
      </c>
      <c r="H53" s="27"/>
      <c r="I53" s="27"/>
      <c r="J53" s="27"/>
      <c r="K53" s="27"/>
      <c r="L53" s="27"/>
      <c r="M53" s="27"/>
      <c r="N53" s="27"/>
      <c r="O53" s="27"/>
      <c r="P53" s="27">
        <f t="shared" si="3"/>
        <v>0</v>
      </c>
      <c r="Q53" s="27">
        <f t="shared" si="3"/>
        <v>0</v>
      </c>
      <c r="R53" s="27"/>
      <c r="S53" s="27"/>
      <c r="T53" s="27"/>
      <c r="U53" s="27"/>
      <c r="V53" s="27"/>
      <c r="W53" s="27"/>
      <c r="X53" s="27"/>
      <c r="Y53" s="27"/>
      <c r="Z53" s="27">
        <f t="shared" si="29"/>
        <v>0</v>
      </c>
      <c r="AA53" s="27">
        <f t="shared" si="29"/>
        <v>0</v>
      </c>
      <c r="AB53" s="27">
        <f t="shared" si="29"/>
        <v>0</v>
      </c>
      <c r="AC53" s="27">
        <f t="shared" si="29"/>
        <v>0</v>
      </c>
      <c r="AD53" s="27">
        <f t="shared" si="29"/>
        <v>0</v>
      </c>
      <c r="AE53" s="27">
        <f t="shared" si="29"/>
        <v>0</v>
      </c>
      <c r="AF53" s="27">
        <f t="shared" si="29"/>
        <v>0</v>
      </c>
      <c r="AG53" s="27">
        <f t="shared" si="29"/>
        <v>0</v>
      </c>
      <c r="AH53" s="27">
        <f t="shared" si="29"/>
        <v>0</v>
      </c>
      <c r="AI53" s="27">
        <f t="shared" si="29"/>
        <v>0</v>
      </c>
      <c r="AJ53" s="27">
        <f t="shared" si="5"/>
        <v>0</v>
      </c>
      <c r="AK53" s="27"/>
      <c r="AL53" s="27"/>
      <c r="AM53" s="27"/>
      <c r="AN53" s="27"/>
      <c r="AO53" s="27">
        <f t="shared" si="6"/>
        <v>0</v>
      </c>
      <c r="AP53" s="27"/>
      <c r="AQ53" s="27"/>
      <c r="AR53" s="27"/>
      <c r="AS53" s="27"/>
      <c r="AT53" s="27">
        <f t="shared" si="7"/>
        <v>0</v>
      </c>
      <c r="AU53" s="27">
        <f t="shared" si="7"/>
        <v>0</v>
      </c>
      <c r="AV53" s="27">
        <f t="shared" si="7"/>
        <v>0</v>
      </c>
      <c r="AW53" s="27">
        <f t="shared" si="7"/>
        <v>0</v>
      </c>
      <c r="AX53" s="27">
        <f t="shared" si="7"/>
        <v>0</v>
      </c>
      <c r="AY53" s="27">
        <f t="shared" si="8"/>
        <v>0</v>
      </c>
      <c r="AZ53" s="27"/>
      <c r="BA53" s="27"/>
      <c r="BB53" s="27"/>
      <c r="BC53" s="27"/>
      <c r="BD53" s="27">
        <f t="shared" si="9"/>
        <v>0</v>
      </c>
      <c r="BE53" s="27"/>
      <c r="BF53" s="27"/>
      <c r="BG53" s="27"/>
      <c r="BH53" s="27"/>
      <c r="BI53" s="27">
        <f t="shared" si="10"/>
        <v>0</v>
      </c>
      <c r="BJ53" s="27">
        <f t="shared" si="10"/>
        <v>0</v>
      </c>
      <c r="BK53" s="27">
        <f t="shared" si="10"/>
        <v>0</v>
      </c>
      <c r="BL53" s="27">
        <f t="shared" si="10"/>
        <v>0</v>
      </c>
      <c r="BM53" s="27">
        <f t="shared" si="10"/>
        <v>0</v>
      </c>
      <c r="BN53" s="27">
        <f t="shared" si="11"/>
        <v>0</v>
      </c>
      <c r="BO53" s="27"/>
      <c r="BP53" s="27"/>
      <c r="BQ53" s="27"/>
      <c r="BR53" s="27"/>
      <c r="BS53" s="27">
        <f t="shared" si="12"/>
        <v>0</v>
      </c>
      <c r="BT53" s="27"/>
      <c r="BU53" s="27"/>
      <c r="BV53" s="27"/>
      <c r="BW53" s="27"/>
      <c r="BX53" s="27">
        <f t="shared" si="13"/>
        <v>0</v>
      </c>
      <c r="BY53" s="27">
        <f t="shared" si="13"/>
        <v>0</v>
      </c>
      <c r="BZ53" s="27">
        <f t="shared" si="13"/>
        <v>0</v>
      </c>
      <c r="CA53" s="27">
        <f t="shared" si="13"/>
        <v>0</v>
      </c>
      <c r="CB53" s="27">
        <f t="shared" si="13"/>
        <v>0</v>
      </c>
      <c r="CC53" s="27">
        <f t="shared" si="30"/>
        <v>0</v>
      </c>
      <c r="CD53" s="27">
        <f t="shared" si="30"/>
        <v>0</v>
      </c>
      <c r="CE53" s="27">
        <f t="shared" si="30"/>
        <v>0</v>
      </c>
      <c r="CF53" s="27">
        <f t="shared" si="30"/>
        <v>0</v>
      </c>
      <c r="CG53" s="27">
        <f t="shared" si="30"/>
        <v>0</v>
      </c>
      <c r="CH53" s="27">
        <f t="shared" si="30"/>
        <v>0</v>
      </c>
      <c r="CI53" s="27">
        <f t="shared" si="30"/>
        <v>0</v>
      </c>
      <c r="CJ53" s="27">
        <f t="shared" si="30"/>
        <v>0</v>
      </c>
      <c r="CK53" s="27">
        <f t="shared" si="30"/>
        <v>0</v>
      </c>
      <c r="CL53" s="27">
        <f t="shared" si="30"/>
        <v>0</v>
      </c>
      <c r="CM53" s="27">
        <f t="shared" si="15"/>
        <v>0</v>
      </c>
      <c r="CN53" s="27">
        <f t="shared" si="15"/>
        <v>0</v>
      </c>
      <c r="CO53" s="27">
        <f t="shared" si="15"/>
        <v>0</v>
      </c>
      <c r="CP53" s="27">
        <f t="shared" si="15"/>
        <v>0</v>
      </c>
      <c r="CQ53" s="27">
        <f t="shared" si="15"/>
        <v>0</v>
      </c>
    </row>
    <row r="54" spans="1:95" s="8" customFormat="1" ht="60" customHeight="1" x14ac:dyDescent="0.3">
      <c r="A54" s="28" t="s">
        <v>197</v>
      </c>
      <c r="B54" s="25" t="s">
        <v>137</v>
      </c>
      <c r="C54" s="20">
        <v>6901</v>
      </c>
      <c r="D54" s="20"/>
      <c r="E54" s="26"/>
      <c r="F54" s="27">
        <f t="shared" si="2"/>
        <v>0</v>
      </c>
      <c r="G54" s="27">
        <f t="shared" si="2"/>
        <v>0</v>
      </c>
      <c r="H54" s="27"/>
      <c r="I54" s="27"/>
      <c r="J54" s="27"/>
      <c r="K54" s="27"/>
      <c r="L54" s="27"/>
      <c r="M54" s="27"/>
      <c r="N54" s="27"/>
      <c r="O54" s="27"/>
      <c r="P54" s="27">
        <f t="shared" si="3"/>
        <v>0</v>
      </c>
      <c r="Q54" s="27">
        <f t="shared" si="3"/>
        <v>0</v>
      </c>
      <c r="R54" s="27"/>
      <c r="S54" s="27"/>
      <c r="T54" s="27"/>
      <c r="U54" s="27"/>
      <c r="V54" s="27"/>
      <c r="W54" s="27"/>
      <c r="X54" s="27"/>
      <c r="Y54" s="27"/>
      <c r="Z54" s="27">
        <f t="shared" si="29"/>
        <v>0</v>
      </c>
      <c r="AA54" s="27">
        <f t="shared" si="29"/>
        <v>0</v>
      </c>
      <c r="AB54" s="27">
        <f t="shared" si="29"/>
        <v>0</v>
      </c>
      <c r="AC54" s="27">
        <f t="shared" si="29"/>
        <v>0</v>
      </c>
      <c r="AD54" s="27">
        <f t="shared" si="29"/>
        <v>0</v>
      </c>
      <c r="AE54" s="27">
        <f t="shared" si="29"/>
        <v>0</v>
      </c>
      <c r="AF54" s="27">
        <f t="shared" si="29"/>
        <v>0</v>
      </c>
      <c r="AG54" s="27">
        <f t="shared" si="29"/>
        <v>0</v>
      </c>
      <c r="AH54" s="27">
        <f t="shared" si="29"/>
        <v>0</v>
      </c>
      <c r="AI54" s="27">
        <f t="shared" si="29"/>
        <v>0</v>
      </c>
      <c r="AJ54" s="27">
        <f t="shared" si="5"/>
        <v>0</v>
      </c>
      <c r="AK54" s="27"/>
      <c r="AL54" s="27"/>
      <c r="AM54" s="27"/>
      <c r="AN54" s="27"/>
      <c r="AO54" s="27">
        <f t="shared" si="6"/>
        <v>0</v>
      </c>
      <c r="AP54" s="27"/>
      <c r="AQ54" s="27"/>
      <c r="AR54" s="27"/>
      <c r="AS54" s="27"/>
      <c r="AT54" s="27">
        <f t="shared" si="7"/>
        <v>0</v>
      </c>
      <c r="AU54" s="27">
        <f t="shared" si="7"/>
        <v>0</v>
      </c>
      <c r="AV54" s="27">
        <f t="shared" si="7"/>
        <v>0</v>
      </c>
      <c r="AW54" s="27">
        <f t="shared" si="7"/>
        <v>0</v>
      </c>
      <c r="AX54" s="27">
        <f t="shared" si="7"/>
        <v>0</v>
      </c>
      <c r="AY54" s="27">
        <f t="shared" si="8"/>
        <v>0</v>
      </c>
      <c r="AZ54" s="27"/>
      <c r="BA54" s="27"/>
      <c r="BB54" s="27"/>
      <c r="BC54" s="27"/>
      <c r="BD54" s="27">
        <f t="shared" si="9"/>
        <v>0</v>
      </c>
      <c r="BE54" s="27"/>
      <c r="BF54" s="27"/>
      <c r="BG54" s="27"/>
      <c r="BH54" s="27"/>
      <c r="BI54" s="27">
        <f t="shared" si="10"/>
        <v>0</v>
      </c>
      <c r="BJ54" s="27">
        <f t="shared" si="10"/>
        <v>0</v>
      </c>
      <c r="BK54" s="27">
        <f t="shared" si="10"/>
        <v>0</v>
      </c>
      <c r="BL54" s="27">
        <f t="shared" si="10"/>
        <v>0</v>
      </c>
      <c r="BM54" s="27">
        <f t="shared" si="10"/>
        <v>0</v>
      </c>
      <c r="BN54" s="27">
        <f t="shared" si="11"/>
        <v>0</v>
      </c>
      <c r="BO54" s="27"/>
      <c r="BP54" s="27"/>
      <c r="BQ54" s="27"/>
      <c r="BR54" s="27"/>
      <c r="BS54" s="27">
        <f t="shared" si="12"/>
        <v>0</v>
      </c>
      <c r="BT54" s="27"/>
      <c r="BU54" s="27"/>
      <c r="BV54" s="27"/>
      <c r="BW54" s="27"/>
      <c r="BX54" s="27">
        <f t="shared" si="13"/>
        <v>0</v>
      </c>
      <c r="BY54" s="27">
        <f t="shared" si="13"/>
        <v>0</v>
      </c>
      <c r="BZ54" s="27">
        <f t="shared" si="13"/>
        <v>0</v>
      </c>
      <c r="CA54" s="27">
        <f t="shared" si="13"/>
        <v>0</v>
      </c>
      <c r="CB54" s="27">
        <f t="shared" si="13"/>
        <v>0</v>
      </c>
      <c r="CC54" s="27">
        <f t="shared" si="30"/>
        <v>0</v>
      </c>
      <c r="CD54" s="27">
        <f t="shared" si="30"/>
        <v>0</v>
      </c>
      <c r="CE54" s="27">
        <f t="shared" si="30"/>
        <v>0</v>
      </c>
      <c r="CF54" s="27">
        <f t="shared" si="30"/>
        <v>0</v>
      </c>
      <c r="CG54" s="27">
        <f t="shared" si="30"/>
        <v>0</v>
      </c>
      <c r="CH54" s="27">
        <f t="shared" si="30"/>
        <v>0</v>
      </c>
      <c r="CI54" s="27">
        <f t="shared" si="30"/>
        <v>0</v>
      </c>
      <c r="CJ54" s="27">
        <f t="shared" si="30"/>
        <v>0</v>
      </c>
      <c r="CK54" s="27">
        <f t="shared" si="30"/>
        <v>0</v>
      </c>
      <c r="CL54" s="27">
        <f t="shared" si="30"/>
        <v>0</v>
      </c>
      <c r="CM54" s="27">
        <f t="shared" si="15"/>
        <v>0</v>
      </c>
      <c r="CN54" s="27">
        <f t="shared" si="15"/>
        <v>0</v>
      </c>
      <c r="CO54" s="27">
        <f t="shared" si="15"/>
        <v>0</v>
      </c>
      <c r="CP54" s="27">
        <f t="shared" si="15"/>
        <v>0</v>
      </c>
      <c r="CQ54" s="27">
        <f t="shared" si="15"/>
        <v>0</v>
      </c>
    </row>
    <row r="55" spans="1:95" s="33" customFormat="1" ht="60" customHeight="1" x14ac:dyDescent="0.3">
      <c r="A55" s="29" t="s">
        <v>138</v>
      </c>
      <c r="B55" s="30" t="s">
        <v>139</v>
      </c>
      <c r="C55" s="29">
        <v>6913</v>
      </c>
      <c r="D55" s="29">
        <v>24</v>
      </c>
      <c r="E55" s="35" t="s">
        <v>70</v>
      </c>
      <c r="F55" s="32">
        <f t="shared" si="2"/>
        <v>0</v>
      </c>
      <c r="G55" s="32">
        <f t="shared" si="2"/>
        <v>0</v>
      </c>
      <c r="H55" s="32"/>
      <c r="I55" s="32"/>
      <c r="J55" s="32"/>
      <c r="K55" s="32"/>
      <c r="L55" s="32"/>
      <c r="M55" s="32"/>
      <c r="N55" s="32"/>
      <c r="O55" s="32"/>
      <c r="P55" s="32">
        <f t="shared" si="3"/>
        <v>0</v>
      </c>
      <c r="Q55" s="32">
        <f t="shared" si="3"/>
        <v>0</v>
      </c>
      <c r="R55" s="32"/>
      <c r="S55" s="32"/>
      <c r="T55" s="32"/>
      <c r="U55" s="32"/>
      <c r="V55" s="32"/>
      <c r="W55" s="32"/>
      <c r="X55" s="32"/>
      <c r="Y55" s="32"/>
      <c r="Z55" s="32">
        <f t="shared" si="29"/>
        <v>0</v>
      </c>
      <c r="AA55" s="32">
        <f t="shared" si="29"/>
        <v>0</v>
      </c>
      <c r="AB55" s="32">
        <f t="shared" si="29"/>
        <v>0</v>
      </c>
      <c r="AC55" s="32">
        <f t="shared" si="29"/>
        <v>0</v>
      </c>
      <c r="AD55" s="32">
        <f t="shared" si="29"/>
        <v>0</v>
      </c>
      <c r="AE55" s="32">
        <f t="shared" si="29"/>
        <v>0</v>
      </c>
      <c r="AF55" s="32">
        <f t="shared" si="29"/>
        <v>0</v>
      </c>
      <c r="AG55" s="32">
        <f t="shared" si="29"/>
        <v>0</v>
      </c>
      <c r="AH55" s="32">
        <f t="shared" si="29"/>
        <v>0</v>
      </c>
      <c r="AI55" s="32">
        <f t="shared" si="29"/>
        <v>0</v>
      </c>
      <c r="AJ55" s="32">
        <f t="shared" si="5"/>
        <v>0</v>
      </c>
      <c r="AK55" s="32"/>
      <c r="AL55" s="32"/>
      <c r="AM55" s="32"/>
      <c r="AN55" s="32"/>
      <c r="AO55" s="32">
        <f t="shared" si="6"/>
        <v>0</v>
      </c>
      <c r="AP55" s="32"/>
      <c r="AQ55" s="32"/>
      <c r="AR55" s="32"/>
      <c r="AS55" s="32"/>
      <c r="AT55" s="32">
        <f t="shared" si="7"/>
        <v>0</v>
      </c>
      <c r="AU55" s="32">
        <f t="shared" si="7"/>
        <v>0</v>
      </c>
      <c r="AV55" s="32">
        <f t="shared" si="7"/>
        <v>0</v>
      </c>
      <c r="AW55" s="32">
        <f t="shared" si="7"/>
        <v>0</v>
      </c>
      <c r="AX55" s="32">
        <f t="shared" si="7"/>
        <v>0</v>
      </c>
      <c r="AY55" s="32">
        <f t="shared" si="8"/>
        <v>0</v>
      </c>
      <c r="AZ55" s="32"/>
      <c r="BA55" s="32"/>
      <c r="BB55" s="32"/>
      <c r="BC55" s="32"/>
      <c r="BD55" s="32">
        <f t="shared" si="9"/>
        <v>0</v>
      </c>
      <c r="BE55" s="32"/>
      <c r="BF55" s="32"/>
      <c r="BG55" s="32"/>
      <c r="BH55" s="32"/>
      <c r="BI55" s="32">
        <f t="shared" si="10"/>
        <v>0</v>
      </c>
      <c r="BJ55" s="32">
        <f t="shared" si="10"/>
        <v>0</v>
      </c>
      <c r="BK55" s="32">
        <f t="shared" si="10"/>
        <v>0</v>
      </c>
      <c r="BL55" s="32">
        <f t="shared" si="10"/>
        <v>0</v>
      </c>
      <c r="BM55" s="32">
        <f t="shared" si="10"/>
        <v>0</v>
      </c>
      <c r="BN55" s="32">
        <f t="shared" si="11"/>
        <v>0</v>
      </c>
      <c r="BO55" s="32"/>
      <c r="BP55" s="32"/>
      <c r="BQ55" s="32"/>
      <c r="BR55" s="32"/>
      <c r="BS55" s="32">
        <f t="shared" si="12"/>
        <v>0</v>
      </c>
      <c r="BT55" s="32"/>
      <c r="BU55" s="32"/>
      <c r="BV55" s="32"/>
      <c r="BW55" s="32"/>
      <c r="BX55" s="32">
        <f t="shared" si="13"/>
        <v>0</v>
      </c>
      <c r="BY55" s="32">
        <f t="shared" si="13"/>
        <v>0</v>
      </c>
      <c r="BZ55" s="32">
        <f t="shared" si="13"/>
        <v>0</v>
      </c>
      <c r="CA55" s="32">
        <f t="shared" si="13"/>
        <v>0</v>
      </c>
      <c r="CB55" s="32">
        <f t="shared" si="13"/>
        <v>0</v>
      </c>
      <c r="CC55" s="32">
        <f t="shared" si="30"/>
        <v>0</v>
      </c>
      <c r="CD55" s="32">
        <f t="shared" si="30"/>
        <v>0</v>
      </c>
      <c r="CE55" s="32">
        <f t="shared" si="30"/>
        <v>0</v>
      </c>
      <c r="CF55" s="32">
        <f t="shared" si="30"/>
        <v>0</v>
      </c>
      <c r="CG55" s="32">
        <f t="shared" si="30"/>
        <v>0</v>
      </c>
      <c r="CH55" s="32">
        <f t="shared" si="30"/>
        <v>0</v>
      </c>
      <c r="CI55" s="32">
        <f t="shared" si="30"/>
        <v>0</v>
      </c>
      <c r="CJ55" s="32">
        <f t="shared" si="30"/>
        <v>0</v>
      </c>
      <c r="CK55" s="32">
        <f t="shared" si="30"/>
        <v>0</v>
      </c>
      <c r="CL55" s="32">
        <f t="shared" si="30"/>
        <v>0</v>
      </c>
      <c r="CM55" s="32">
        <f t="shared" si="15"/>
        <v>0</v>
      </c>
      <c r="CN55" s="32">
        <f t="shared" si="15"/>
        <v>0</v>
      </c>
      <c r="CO55" s="32">
        <f t="shared" si="15"/>
        <v>0</v>
      </c>
      <c r="CP55" s="32">
        <f t="shared" si="15"/>
        <v>0</v>
      </c>
      <c r="CQ55" s="32">
        <f t="shared" si="15"/>
        <v>0</v>
      </c>
    </row>
    <row r="56" spans="1:95" s="8" customFormat="1" ht="60" customHeight="1" x14ac:dyDescent="0.3">
      <c r="A56" s="28" t="s">
        <v>198</v>
      </c>
      <c r="B56" s="25" t="s">
        <v>140</v>
      </c>
      <c r="C56" s="20">
        <v>7100</v>
      </c>
      <c r="D56" s="20"/>
      <c r="E56" s="26"/>
      <c r="F56" s="27">
        <f t="shared" si="2"/>
        <v>0</v>
      </c>
      <c r="G56" s="27">
        <f t="shared" si="2"/>
        <v>0</v>
      </c>
      <c r="H56" s="27"/>
      <c r="I56" s="27"/>
      <c r="J56" s="27"/>
      <c r="K56" s="27"/>
      <c r="L56" s="27"/>
      <c r="M56" s="27"/>
      <c r="N56" s="27"/>
      <c r="O56" s="27"/>
      <c r="P56" s="27">
        <f t="shared" si="3"/>
        <v>0</v>
      </c>
      <c r="Q56" s="27">
        <f t="shared" si="3"/>
        <v>0</v>
      </c>
      <c r="R56" s="27"/>
      <c r="S56" s="27"/>
      <c r="T56" s="27"/>
      <c r="U56" s="27"/>
      <c r="V56" s="27"/>
      <c r="W56" s="27"/>
      <c r="X56" s="27"/>
      <c r="Y56" s="27"/>
      <c r="Z56" s="27">
        <f t="shared" si="29"/>
        <v>0</v>
      </c>
      <c r="AA56" s="27">
        <f t="shared" si="29"/>
        <v>0</v>
      </c>
      <c r="AB56" s="27">
        <f t="shared" si="29"/>
        <v>0</v>
      </c>
      <c r="AC56" s="27">
        <f t="shared" si="29"/>
        <v>0</v>
      </c>
      <c r="AD56" s="27">
        <f t="shared" si="29"/>
        <v>0</v>
      </c>
      <c r="AE56" s="27">
        <f t="shared" si="29"/>
        <v>0</v>
      </c>
      <c r="AF56" s="27">
        <f t="shared" si="29"/>
        <v>0</v>
      </c>
      <c r="AG56" s="27">
        <f t="shared" si="29"/>
        <v>0</v>
      </c>
      <c r="AH56" s="27">
        <f t="shared" si="29"/>
        <v>0</v>
      </c>
      <c r="AI56" s="27">
        <f t="shared" si="29"/>
        <v>0</v>
      </c>
      <c r="AJ56" s="27">
        <f t="shared" si="5"/>
        <v>0</v>
      </c>
      <c r="AK56" s="27"/>
      <c r="AL56" s="27"/>
      <c r="AM56" s="27"/>
      <c r="AN56" s="27"/>
      <c r="AO56" s="27">
        <f t="shared" si="6"/>
        <v>0</v>
      </c>
      <c r="AP56" s="27"/>
      <c r="AQ56" s="27"/>
      <c r="AR56" s="27"/>
      <c r="AS56" s="27"/>
      <c r="AT56" s="27">
        <f t="shared" si="7"/>
        <v>0</v>
      </c>
      <c r="AU56" s="27">
        <f t="shared" si="7"/>
        <v>0</v>
      </c>
      <c r="AV56" s="27">
        <f t="shared" si="7"/>
        <v>0</v>
      </c>
      <c r="AW56" s="27">
        <f t="shared" si="7"/>
        <v>0</v>
      </c>
      <c r="AX56" s="27">
        <f t="shared" si="7"/>
        <v>0</v>
      </c>
      <c r="AY56" s="27">
        <f t="shared" si="8"/>
        <v>0</v>
      </c>
      <c r="AZ56" s="27"/>
      <c r="BA56" s="27"/>
      <c r="BB56" s="27"/>
      <c r="BC56" s="27"/>
      <c r="BD56" s="27">
        <f t="shared" si="9"/>
        <v>0</v>
      </c>
      <c r="BE56" s="27"/>
      <c r="BF56" s="27"/>
      <c r="BG56" s="27"/>
      <c r="BH56" s="27"/>
      <c r="BI56" s="27">
        <f t="shared" si="10"/>
        <v>0</v>
      </c>
      <c r="BJ56" s="27">
        <f t="shared" si="10"/>
        <v>0</v>
      </c>
      <c r="BK56" s="27">
        <f t="shared" si="10"/>
        <v>0</v>
      </c>
      <c r="BL56" s="27">
        <f t="shared" si="10"/>
        <v>0</v>
      </c>
      <c r="BM56" s="27">
        <f t="shared" si="10"/>
        <v>0</v>
      </c>
      <c r="BN56" s="27">
        <f t="shared" si="11"/>
        <v>0</v>
      </c>
      <c r="BO56" s="27"/>
      <c r="BP56" s="27"/>
      <c r="BQ56" s="27"/>
      <c r="BR56" s="27"/>
      <c r="BS56" s="27">
        <f t="shared" si="12"/>
        <v>0</v>
      </c>
      <c r="BT56" s="27"/>
      <c r="BU56" s="27"/>
      <c r="BV56" s="27"/>
      <c r="BW56" s="27"/>
      <c r="BX56" s="27">
        <f t="shared" si="13"/>
        <v>0</v>
      </c>
      <c r="BY56" s="27">
        <f t="shared" si="13"/>
        <v>0</v>
      </c>
      <c r="BZ56" s="27">
        <f t="shared" si="13"/>
        <v>0</v>
      </c>
      <c r="CA56" s="27">
        <f t="shared" si="13"/>
        <v>0</v>
      </c>
      <c r="CB56" s="27">
        <f t="shared" si="13"/>
        <v>0</v>
      </c>
      <c r="CC56" s="27">
        <f t="shared" si="30"/>
        <v>0</v>
      </c>
      <c r="CD56" s="27">
        <f t="shared" si="30"/>
        <v>0</v>
      </c>
      <c r="CE56" s="27">
        <f t="shared" si="30"/>
        <v>0</v>
      </c>
      <c r="CF56" s="27">
        <f t="shared" si="30"/>
        <v>0</v>
      </c>
      <c r="CG56" s="27">
        <f t="shared" si="30"/>
        <v>0</v>
      </c>
      <c r="CH56" s="27">
        <f t="shared" si="30"/>
        <v>0</v>
      </c>
      <c r="CI56" s="27">
        <f t="shared" si="30"/>
        <v>0</v>
      </c>
      <c r="CJ56" s="27">
        <f t="shared" si="30"/>
        <v>0</v>
      </c>
      <c r="CK56" s="27">
        <f t="shared" si="30"/>
        <v>0</v>
      </c>
      <c r="CL56" s="27">
        <f t="shared" si="30"/>
        <v>0</v>
      </c>
      <c r="CM56" s="27">
        <f t="shared" si="15"/>
        <v>0</v>
      </c>
      <c r="CN56" s="27">
        <f t="shared" si="15"/>
        <v>0</v>
      </c>
      <c r="CO56" s="27">
        <f t="shared" si="15"/>
        <v>0</v>
      </c>
      <c r="CP56" s="27">
        <f t="shared" si="15"/>
        <v>0</v>
      </c>
      <c r="CQ56" s="27">
        <f t="shared" si="15"/>
        <v>0</v>
      </c>
    </row>
    <row r="57" spans="1:95" s="33" customFormat="1" ht="40.200000000000003" customHeight="1" x14ac:dyDescent="0.3">
      <c r="A57" s="29" t="s">
        <v>199</v>
      </c>
      <c r="B57" s="36" t="s">
        <v>141</v>
      </c>
      <c r="C57" s="29">
        <v>7101</v>
      </c>
      <c r="D57" s="29">
        <v>10</v>
      </c>
      <c r="E57" s="35" t="s">
        <v>142</v>
      </c>
      <c r="F57" s="32">
        <f t="shared" si="2"/>
        <v>488100</v>
      </c>
      <c r="G57" s="32">
        <f t="shared" si="2"/>
        <v>488092.8</v>
      </c>
      <c r="H57" s="32"/>
      <c r="I57" s="32"/>
      <c r="J57" s="32"/>
      <c r="K57" s="32"/>
      <c r="L57" s="32"/>
      <c r="M57" s="32"/>
      <c r="N57" s="32">
        <v>488100</v>
      </c>
      <c r="O57" s="32">
        <v>488092.8</v>
      </c>
      <c r="P57" s="32">
        <f t="shared" si="3"/>
        <v>0</v>
      </c>
      <c r="Q57" s="32">
        <f t="shared" si="3"/>
        <v>0</v>
      </c>
      <c r="R57" s="32"/>
      <c r="S57" s="32"/>
      <c r="T57" s="32"/>
      <c r="U57" s="32"/>
      <c r="V57" s="32"/>
      <c r="W57" s="32"/>
      <c r="X57" s="32"/>
      <c r="Y57" s="32"/>
      <c r="Z57" s="32">
        <f t="shared" si="29"/>
        <v>488100</v>
      </c>
      <c r="AA57" s="32">
        <f t="shared" si="29"/>
        <v>488092.8</v>
      </c>
      <c r="AB57" s="32">
        <f t="shared" si="29"/>
        <v>0</v>
      </c>
      <c r="AC57" s="32">
        <f t="shared" si="29"/>
        <v>0</v>
      </c>
      <c r="AD57" s="32">
        <f t="shared" si="29"/>
        <v>0</v>
      </c>
      <c r="AE57" s="32">
        <f t="shared" si="29"/>
        <v>0</v>
      </c>
      <c r="AF57" s="32">
        <f t="shared" si="29"/>
        <v>0</v>
      </c>
      <c r="AG57" s="32">
        <f t="shared" si="29"/>
        <v>0</v>
      </c>
      <c r="AH57" s="32">
        <f t="shared" si="29"/>
        <v>488100</v>
      </c>
      <c r="AI57" s="32">
        <f t="shared" si="29"/>
        <v>488092.8</v>
      </c>
      <c r="AJ57" s="32">
        <f t="shared" si="5"/>
        <v>536900</v>
      </c>
      <c r="AK57" s="32"/>
      <c r="AL57" s="32"/>
      <c r="AM57" s="32"/>
      <c r="AN57" s="32">
        <v>536900</v>
      </c>
      <c r="AO57" s="32">
        <f t="shared" si="6"/>
        <v>0</v>
      </c>
      <c r="AP57" s="32"/>
      <c r="AQ57" s="32"/>
      <c r="AR57" s="32"/>
      <c r="AS57" s="32"/>
      <c r="AT57" s="32">
        <f t="shared" si="7"/>
        <v>536900</v>
      </c>
      <c r="AU57" s="32">
        <f t="shared" si="7"/>
        <v>0</v>
      </c>
      <c r="AV57" s="32">
        <f t="shared" si="7"/>
        <v>0</v>
      </c>
      <c r="AW57" s="32">
        <f t="shared" si="7"/>
        <v>0</v>
      </c>
      <c r="AX57" s="32">
        <f t="shared" si="7"/>
        <v>536900</v>
      </c>
      <c r="AY57" s="32">
        <f t="shared" si="8"/>
        <v>536900</v>
      </c>
      <c r="AZ57" s="32"/>
      <c r="BA57" s="32"/>
      <c r="BB57" s="32"/>
      <c r="BC57" s="32">
        <v>536900</v>
      </c>
      <c r="BD57" s="32">
        <f t="shared" si="9"/>
        <v>0</v>
      </c>
      <c r="BE57" s="32"/>
      <c r="BF57" s="32"/>
      <c r="BG57" s="32"/>
      <c r="BH57" s="32"/>
      <c r="BI57" s="32">
        <f t="shared" si="10"/>
        <v>536900</v>
      </c>
      <c r="BJ57" s="32">
        <f t="shared" si="10"/>
        <v>0</v>
      </c>
      <c r="BK57" s="32">
        <f t="shared" si="10"/>
        <v>0</v>
      </c>
      <c r="BL57" s="32">
        <f t="shared" si="10"/>
        <v>0</v>
      </c>
      <c r="BM57" s="32">
        <f t="shared" si="10"/>
        <v>536900</v>
      </c>
      <c r="BN57" s="32">
        <f t="shared" si="11"/>
        <v>536900</v>
      </c>
      <c r="BO57" s="32"/>
      <c r="BP57" s="32"/>
      <c r="BQ57" s="32"/>
      <c r="BR57" s="32">
        <v>536900</v>
      </c>
      <c r="BS57" s="32">
        <f t="shared" si="12"/>
        <v>0</v>
      </c>
      <c r="BT57" s="32"/>
      <c r="BU57" s="32"/>
      <c r="BV57" s="32"/>
      <c r="BW57" s="32"/>
      <c r="BX57" s="32">
        <f t="shared" si="13"/>
        <v>536900</v>
      </c>
      <c r="BY57" s="32">
        <f t="shared" si="13"/>
        <v>0</v>
      </c>
      <c r="BZ57" s="32">
        <f t="shared" si="13"/>
        <v>0</v>
      </c>
      <c r="CA57" s="32">
        <f t="shared" si="13"/>
        <v>0</v>
      </c>
      <c r="CB57" s="32">
        <f t="shared" si="13"/>
        <v>536900</v>
      </c>
      <c r="CC57" s="32">
        <f t="shared" si="30"/>
        <v>536900</v>
      </c>
      <c r="CD57" s="32">
        <f t="shared" si="30"/>
        <v>0</v>
      </c>
      <c r="CE57" s="32">
        <f t="shared" si="30"/>
        <v>0</v>
      </c>
      <c r="CF57" s="32">
        <f t="shared" si="30"/>
        <v>0</v>
      </c>
      <c r="CG57" s="32">
        <f t="shared" si="30"/>
        <v>536900</v>
      </c>
      <c r="CH57" s="32">
        <f t="shared" si="30"/>
        <v>0</v>
      </c>
      <c r="CI57" s="32">
        <f t="shared" si="30"/>
        <v>0</v>
      </c>
      <c r="CJ57" s="32">
        <f t="shared" si="30"/>
        <v>0</v>
      </c>
      <c r="CK57" s="32">
        <f t="shared" si="30"/>
        <v>0</v>
      </c>
      <c r="CL57" s="32">
        <f t="shared" si="30"/>
        <v>0</v>
      </c>
      <c r="CM57" s="32">
        <f t="shared" si="15"/>
        <v>536900</v>
      </c>
      <c r="CN57" s="32">
        <f t="shared" si="15"/>
        <v>0</v>
      </c>
      <c r="CO57" s="32">
        <f t="shared" si="15"/>
        <v>0</v>
      </c>
      <c r="CP57" s="32">
        <f t="shared" si="15"/>
        <v>0</v>
      </c>
      <c r="CQ57" s="32">
        <f t="shared" si="15"/>
        <v>536900</v>
      </c>
    </row>
    <row r="58" spans="1:95" s="8" customFormat="1" ht="60" customHeight="1" x14ac:dyDescent="0.3">
      <c r="A58" s="20" t="s">
        <v>143</v>
      </c>
      <c r="B58" s="25" t="s">
        <v>144</v>
      </c>
      <c r="C58" s="20">
        <v>7300</v>
      </c>
      <c r="D58" s="20"/>
      <c r="E58" s="26"/>
      <c r="F58" s="27">
        <f t="shared" si="2"/>
        <v>0</v>
      </c>
      <c r="G58" s="27">
        <f t="shared" si="2"/>
        <v>0</v>
      </c>
      <c r="H58" s="27"/>
      <c r="I58" s="27"/>
      <c r="J58" s="27"/>
      <c r="K58" s="27"/>
      <c r="L58" s="27"/>
      <c r="M58" s="27"/>
      <c r="N58" s="27"/>
      <c r="O58" s="27"/>
      <c r="P58" s="27">
        <f t="shared" si="3"/>
        <v>0</v>
      </c>
      <c r="Q58" s="27">
        <f t="shared" si="3"/>
        <v>0</v>
      </c>
      <c r="R58" s="27"/>
      <c r="S58" s="27"/>
      <c r="T58" s="27"/>
      <c r="U58" s="27"/>
      <c r="V58" s="27"/>
      <c r="W58" s="27"/>
      <c r="X58" s="27"/>
      <c r="Y58" s="27"/>
      <c r="Z58" s="27">
        <f t="shared" si="29"/>
        <v>0</v>
      </c>
      <c r="AA58" s="27">
        <f t="shared" si="29"/>
        <v>0</v>
      </c>
      <c r="AB58" s="27">
        <f t="shared" si="29"/>
        <v>0</v>
      </c>
      <c r="AC58" s="27">
        <f t="shared" si="29"/>
        <v>0</v>
      </c>
      <c r="AD58" s="27">
        <f t="shared" si="29"/>
        <v>0</v>
      </c>
      <c r="AE58" s="27">
        <f t="shared" si="29"/>
        <v>0</v>
      </c>
      <c r="AF58" s="27">
        <f t="shared" si="29"/>
        <v>0</v>
      </c>
      <c r="AG58" s="27">
        <f t="shared" si="29"/>
        <v>0</v>
      </c>
      <c r="AH58" s="27">
        <f t="shared" si="29"/>
        <v>0</v>
      </c>
      <c r="AI58" s="27">
        <f t="shared" si="29"/>
        <v>0</v>
      </c>
      <c r="AJ58" s="27">
        <f t="shared" si="5"/>
        <v>0</v>
      </c>
      <c r="AK58" s="27"/>
      <c r="AL58" s="27"/>
      <c r="AM58" s="27"/>
      <c r="AN58" s="27"/>
      <c r="AO58" s="27">
        <f t="shared" si="6"/>
        <v>0</v>
      </c>
      <c r="AP58" s="27"/>
      <c r="AQ58" s="27"/>
      <c r="AR58" s="27"/>
      <c r="AS58" s="27"/>
      <c r="AT58" s="27">
        <f t="shared" si="7"/>
        <v>0</v>
      </c>
      <c r="AU58" s="27">
        <f t="shared" si="7"/>
        <v>0</v>
      </c>
      <c r="AV58" s="27">
        <f t="shared" si="7"/>
        <v>0</v>
      </c>
      <c r="AW58" s="27">
        <f t="shared" si="7"/>
        <v>0</v>
      </c>
      <c r="AX58" s="27">
        <f t="shared" si="7"/>
        <v>0</v>
      </c>
      <c r="AY58" s="27">
        <f t="shared" si="8"/>
        <v>0</v>
      </c>
      <c r="AZ58" s="27"/>
      <c r="BA58" s="27"/>
      <c r="BB58" s="27"/>
      <c r="BC58" s="27"/>
      <c r="BD58" s="27">
        <f t="shared" si="9"/>
        <v>0</v>
      </c>
      <c r="BE58" s="27"/>
      <c r="BF58" s="27"/>
      <c r="BG58" s="27"/>
      <c r="BH58" s="27"/>
      <c r="BI58" s="27">
        <f t="shared" si="10"/>
        <v>0</v>
      </c>
      <c r="BJ58" s="27">
        <f t="shared" si="10"/>
        <v>0</v>
      </c>
      <c r="BK58" s="27">
        <f t="shared" si="10"/>
        <v>0</v>
      </c>
      <c r="BL58" s="27">
        <f t="shared" si="10"/>
        <v>0</v>
      </c>
      <c r="BM58" s="27">
        <f t="shared" si="10"/>
        <v>0</v>
      </c>
      <c r="BN58" s="27">
        <f t="shared" si="11"/>
        <v>0</v>
      </c>
      <c r="BO58" s="27"/>
      <c r="BP58" s="27"/>
      <c r="BQ58" s="27"/>
      <c r="BR58" s="27"/>
      <c r="BS58" s="27">
        <f t="shared" si="12"/>
        <v>0</v>
      </c>
      <c r="BT58" s="27"/>
      <c r="BU58" s="27"/>
      <c r="BV58" s="27"/>
      <c r="BW58" s="27"/>
      <c r="BX58" s="27">
        <f t="shared" si="13"/>
        <v>0</v>
      </c>
      <c r="BY58" s="27">
        <f t="shared" si="13"/>
        <v>0</v>
      </c>
      <c r="BZ58" s="27">
        <f t="shared" si="13"/>
        <v>0</v>
      </c>
      <c r="CA58" s="27">
        <f t="shared" si="13"/>
        <v>0</v>
      </c>
      <c r="CB58" s="27">
        <f t="shared" si="13"/>
        <v>0</v>
      </c>
      <c r="CC58" s="27">
        <f t="shared" si="30"/>
        <v>0</v>
      </c>
      <c r="CD58" s="27">
        <f t="shared" si="30"/>
        <v>0</v>
      </c>
      <c r="CE58" s="27">
        <f t="shared" si="30"/>
        <v>0</v>
      </c>
      <c r="CF58" s="27">
        <f t="shared" si="30"/>
        <v>0</v>
      </c>
      <c r="CG58" s="27">
        <f t="shared" si="30"/>
        <v>0</v>
      </c>
      <c r="CH58" s="27">
        <f t="shared" si="30"/>
        <v>0</v>
      </c>
      <c r="CI58" s="27">
        <f t="shared" si="30"/>
        <v>0</v>
      </c>
      <c r="CJ58" s="27">
        <f t="shared" si="30"/>
        <v>0</v>
      </c>
      <c r="CK58" s="27">
        <f t="shared" si="30"/>
        <v>0</v>
      </c>
      <c r="CL58" s="27">
        <f t="shared" si="30"/>
        <v>0</v>
      </c>
      <c r="CM58" s="27">
        <f t="shared" si="15"/>
        <v>0</v>
      </c>
      <c r="CN58" s="27">
        <f t="shared" si="15"/>
        <v>0</v>
      </c>
      <c r="CO58" s="27">
        <f t="shared" si="15"/>
        <v>0</v>
      </c>
      <c r="CP58" s="27">
        <f t="shared" si="15"/>
        <v>0</v>
      </c>
      <c r="CQ58" s="27">
        <f t="shared" si="15"/>
        <v>0</v>
      </c>
    </row>
    <row r="59" spans="1:95" s="8" customFormat="1" ht="45" customHeight="1" x14ac:dyDescent="0.3">
      <c r="A59" s="28" t="s">
        <v>200</v>
      </c>
      <c r="B59" s="25" t="s">
        <v>145</v>
      </c>
      <c r="C59" s="20">
        <v>7301</v>
      </c>
      <c r="D59" s="28" t="s">
        <v>146</v>
      </c>
      <c r="E59" s="26"/>
      <c r="F59" s="27">
        <f t="shared" si="2"/>
        <v>0</v>
      </c>
      <c r="G59" s="27">
        <f t="shared" si="2"/>
        <v>0</v>
      </c>
      <c r="H59" s="27"/>
      <c r="I59" s="27"/>
      <c r="J59" s="27"/>
      <c r="K59" s="27"/>
      <c r="L59" s="27"/>
      <c r="M59" s="27"/>
      <c r="N59" s="27"/>
      <c r="O59" s="27"/>
      <c r="P59" s="27">
        <f t="shared" si="3"/>
        <v>0</v>
      </c>
      <c r="Q59" s="27">
        <f t="shared" si="3"/>
        <v>0</v>
      </c>
      <c r="R59" s="27"/>
      <c r="S59" s="27"/>
      <c r="T59" s="27"/>
      <c r="U59" s="27"/>
      <c r="V59" s="27"/>
      <c r="W59" s="27"/>
      <c r="X59" s="27"/>
      <c r="Y59" s="27"/>
      <c r="Z59" s="27">
        <f t="shared" si="29"/>
        <v>0</v>
      </c>
      <c r="AA59" s="27">
        <f t="shared" si="29"/>
        <v>0</v>
      </c>
      <c r="AB59" s="27">
        <f t="shared" si="29"/>
        <v>0</v>
      </c>
      <c r="AC59" s="27">
        <f t="shared" si="29"/>
        <v>0</v>
      </c>
      <c r="AD59" s="27">
        <f t="shared" si="29"/>
        <v>0</v>
      </c>
      <c r="AE59" s="27">
        <f t="shared" si="29"/>
        <v>0</v>
      </c>
      <c r="AF59" s="27">
        <f t="shared" si="29"/>
        <v>0</v>
      </c>
      <c r="AG59" s="27">
        <f t="shared" si="29"/>
        <v>0</v>
      </c>
      <c r="AH59" s="27">
        <f t="shared" si="29"/>
        <v>0</v>
      </c>
      <c r="AI59" s="27">
        <f t="shared" si="29"/>
        <v>0</v>
      </c>
      <c r="AJ59" s="27">
        <f t="shared" si="5"/>
        <v>0</v>
      </c>
      <c r="AK59" s="27"/>
      <c r="AL59" s="27"/>
      <c r="AM59" s="27"/>
      <c r="AN59" s="27"/>
      <c r="AO59" s="27">
        <f t="shared" si="6"/>
        <v>0</v>
      </c>
      <c r="AP59" s="27"/>
      <c r="AQ59" s="27"/>
      <c r="AR59" s="27"/>
      <c r="AS59" s="27"/>
      <c r="AT59" s="27">
        <f t="shared" si="7"/>
        <v>0</v>
      </c>
      <c r="AU59" s="27">
        <f t="shared" si="7"/>
        <v>0</v>
      </c>
      <c r="AV59" s="27">
        <f t="shared" si="7"/>
        <v>0</v>
      </c>
      <c r="AW59" s="27">
        <f t="shared" si="7"/>
        <v>0</v>
      </c>
      <c r="AX59" s="27">
        <f t="shared" si="7"/>
        <v>0</v>
      </c>
      <c r="AY59" s="27">
        <f t="shared" si="8"/>
        <v>0</v>
      </c>
      <c r="AZ59" s="27"/>
      <c r="BA59" s="27"/>
      <c r="BB59" s="27"/>
      <c r="BC59" s="27"/>
      <c r="BD59" s="27">
        <f t="shared" si="9"/>
        <v>0</v>
      </c>
      <c r="BE59" s="27"/>
      <c r="BF59" s="27"/>
      <c r="BG59" s="27"/>
      <c r="BH59" s="27"/>
      <c r="BI59" s="27">
        <f t="shared" si="10"/>
        <v>0</v>
      </c>
      <c r="BJ59" s="27">
        <f t="shared" si="10"/>
        <v>0</v>
      </c>
      <c r="BK59" s="27">
        <f t="shared" si="10"/>
        <v>0</v>
      </c>
      <c r="BL59" s="27">
        <f t="shared" si="10"/>
        <v>0</v>
      </c>
      <c r="BM59" s="27">
        <f t="shared" si="10"/>
        <v>0</v>
      </c>
      <c r="BN59" s="27">
        <f t="shared" si="11"/>
        <v>0</v>
      </c>
      <c r="BO59" s="27"/>
      <c r="BP59" s="27"/>
      <c r="BQ59" s="27"/>
      <c r="BR59" s="27"/>
      <c r="BS59" s="27">
        <f t="shared" si="12"/>
        <v>0</v>
      </c>
      <c r="BT59" s="27"/>
      <c r="BU59" s="27"/>
      <c r="BV59" s="27"/>
      <c r="BW59" s="27"/>
      <c r="BX59" s="27">
        <f t="shared" si="13"/>
        <v>0</v>
      </c>
      <c r="BY59" s="27">
        <f t="shared" si="13"/>
        <v>0</v>
      </c>
      <c r="BZ59" s="27">
        <f t="shared" si="13"/>
        <v>0</v>
      </c>
      <c r="CA59" s="27">
        <f t="shared" si="13"/>
        <v>0</v>
      </c>
      <c r="CB59" s="27">
        <f t="shared" si="13"/>
        <v>0</v>
      </c>
      <c r="CC59" s="27">
        <f t="shared" si="30"/>
        <v>0</v>
      </c>
      <c r="CD59" s="27">
        <f t="shared" si="30"/>
        <v>0</v>
      </c>
      <c r="CE59" s="27">
        <f t="shared" si="30"/>
        <v>0</v>
      </c>
      <c r="CF59" s="27">
        <f t="shared" si="30"/>
        <v>0</v>
      </c>
      <c r="CG59" s="27">
        <f t="shared" si="30"/>
        <v>0</v>
      </c>
      <c r="CH59" s="27">
        <f t="shared" si="30"/>
        <v>0</v>
      </c>
      <c r="CI59" s="27">
        <f t="shared" si="30"/>
        <v>0</v>
      </c>
      <c r="CJ59" s="27">
        <f t="shared" si="30"/>
        <v>0</v>
      </c>
      <c r="CK59" s="27">
        <f t="shared" si="30"/>
        <v>0</v>
      </c>
      <c r="CL59" s="27">
        <f t="shared" si="30"/>
        <v>0</v>
      </c>
      <c r="CM59" s="27">
        <f t="shared" si="15"/>
        <v>0</v>
      </c>
      <c r="CN59" s="27">
        <f t="shared" si="15"/>
        <v>0</v>
      </c>
      <c r="CO59" s="27">
        <f t="shared" si="15"/>
        <v>0</v>
      </c>
      <c r="CP59" s="27">
        <f t="shared" si="15"/>
        <v>0</v>
      </c>
      <c r="CQ59" s="27">
        <f t="shared" si="15"/>
        <v>0</v>
      </c>
    </row>
    <row r="60" spans="1:95" s="33" customFormat="1" ht="31.8" customHeight="1" x14ac:dyDescent="0.3">
      <c r="A60" s="29" t="s">
        <v>147</v>
      </c>
      <c r="B60" s="30" t="s">
        <v>148</v>
      </c>
      <c r="C60" s="29">
        <v>7304</v>
      </c>
      <c r="D60" s="29" t="s">
        <v>146</v>
      </c>
      <c r="E60" s="35" t="s">
        <v>149</v>
      </c>
      <c r="F60" s="32">
        <f t="shared" si="2"/>
        <v>126940</v>
      </c>
      <c r="G60" s="32">
        <f t="shared" si="2"/>
        <v>126940</v>
      </c>
      <c r="H60" s="32">
        <v>126940</v>
      </c>
      <c r="I60" s="32">
        <v>126940</v>
      </c>
      <c r="J60" s="32"/>
      <c r="K60" s="32"/>
      <c r="L60" s="32"/>
      <c r="M60" s="32"/>
      <c r="N60" s="32"/>
      <c r="O60" s="32"/>
      <c r="P60" s="32">
        <f t="shared" si="3"/>
        <v>0</v>
      </c>
      <c r="Q60" s="32">
        <f t="shared" si="3"/>
        <v>0</v>
      </c>
      <c r="R60" s="32"/>
      <c r="S60" s="32"/>
      <c r="T60" s="32"/>
      <c r="U60" s="32"/>
      <c r="V60" s="32"/>
      <c r="W60" s="32"/>
      <c r="X60" s="32"/>
      <c r="Y60" s="32"/>
      <c r="Z60" s="32">
        <f t="shared" si="29"/>
        <v>126940</v>
      </c>
      <c r="AA60" s="32">
        <f t="shared" si="29"/>
        <v>126940</v>
      </c>
      <c r="AB60" s="32">
        <f t="shared" ref="Z60:AI70" si="50">H60-R60</f>
        <v>126940</v>
      </c>
      <c r="AC60" s="32">
        <f t="shared" si="50"/>
        <v>126940</v>
      </c>
      <c r="AD60" s="32">
        <f t="shared" si="50"/>
        <v>0</v>
      </c>
      <c r="AE60" s="32">
        <f t="shared" si="50"/>
        <v>0</v>
      </c>
      <c r="AF60" s="32">
        <f t="shared" si="50"/>
        <v>0</v>
      </c>
      <c r="AG60" s="32">
        <f t="shared" si="50"/>
        <v>0</v>
      </c>
      <c r="AH60" s="32">
        <f t="shared" si="50"/>
        <v>0</v>
      </c>
      <c r="AI60" s="32">
        <f t="shared" si="50"/>
        <v>0</v>
      </c>
      <c r="AJ60" s="32">
        <f t="shared" si="5"/>
        <v>196600</v>
      </c>
      <c r="AK60" s="32">
        <v>196500</v>
      </c>
      <c r="AL60" s="32"/>
      <c r="AM60" s="32"/>
      <c r="AN60" s="39">
        <v>100</v>
      </c>
      <c r="AO60" s="32">
        <f t="shared" si="6"/>
        <v>0</v>
      </c>
      <c r="AP60" s="32"/>
      <c r="AQ60" s="32"/>
      <c r="AR60" s="32"/>
      <c r="AS60" s="32"/>
      <c r="AT60" s="32">
        <f t="shared" si="7"/>
        <v>196600</v>
      </c>
      <c r="AU60" s="32">
        <f t="shared" si="7"/>
        <v>196500</v>
      </c>
      <c r="AV60" s="32">
        <f t="shared" si="7"/>
        <v>0</v>
      </c>
      <c r="AW60" s="32">
        <f t="shared" si="7"/>
        <v>0</v>
      </c>
      <c r="AX60" s="32">
        <f t="shared" si="7"/>
        <v>100</v>
      </c>
      <c r="AY60" s="32">
        <f t="shared" si="8"/>
        <v>217200</v>
      </c>
      <c r="AZ60" s="32">
        <v>217200</v>
      </c>
      <c r="BA60" s="32"/>
      <c r="BB60" s="32"/>
      <c r="BC60" s="32"/>
      <c r="BD60" s="32">
        <f t="shared" si="9"/>
        <v>0</v>
      </c>
      <c r="BE60" s="32"/>
      <c r="BF60" s="32"/>
      <c r="BG60" s="32"/>
      <c r="BH60" s="32"/>
      <c r="BI60" s="32">
        <f t="shared" si="10"/>
        <v>217200</v>
      </c>
      <c r="BJ60" s="32">
        <f t="shared" si="10"/>
        <v>217200</v>
      </c>
      <c r="BK60" s="32">
        <f t="shared" si="10"/>
        <v>0</v>
      </c>
      <c r="BL60" s="32">
        <f t="shared" si="10"/>
        <v>0</v>
      </c>
      <c r="BM60" s="32">
        <f t="shared" ref="BI60:BM70" si="51">BC60-BH60</f>
        <v>0</v>
      </c>
      <c r="BN60" s="32">
        <f t="shared" si="11"/>
        <v>225000</v>
      </c>
      <c r="BO60" s="32">
        <v>225000</v>
      </c>
      <c r="BP60" s="32"/>
      <c r="BQ60" s="32"/>
      <c r="BR60" s="32"/>
      <c r="BS60" s="32">
        <f t="shared" si="12"/>
        <v>0</v>
      </c>
      <c r="BT60" s="32"/>
      <c r="BU60" s="32"/>
      <c r="BV60" s="32"/>
      <c r="BW60" s="32"/>
      <c r="BX60" s="32">
        <f t="shared" si="13"/>
        <v>225000</v>
      </c>
      <c r="BY60" s="32">
        <f t="shared" si="13"/>
        <v>225000</v>
      </c>
      <c r="BZ60" s="32">
        <f t="shared" si="13"/>
        <v>0</v>
      </c>
      <c r="CA60" s="32">
        <f t="shared" si="13"/>
        <v>0</v>
      </c>
      <c r="CB60" s="32">
        <f t="shared" ref="BX60:CB70" si="52">BR60-BW60</f>
        <v>0</v>
      </c>
      <c r="CC60" s="32">
        <f t="shared" ref="CC60:CL70" si="53">BN60</f>
        <v>225000</v>
      </c>
      <c r="CD60" s="32">
        <f t="shared" si="53"/>
        <v>225000</v>
      </c>
      <c r="CE60" s="32">
        <f t="shared" si="53"/>
        <v>0</v>
      </c>
      <c r="CF60" s="32">
        <f t="shared" si="53"/>
        <v>0</v>
      </c>
      <c r="CG60" s="32">
        <f t="shared" si="53"/>
        <v>0</v>
      </c>
      <c r="CH60" s="32">
        <f t="shared" si="53"/>
        <v>0</v>
      </c>
      <c r="CI60" s="32">
        <f t="shared" si="53"/>
        <v>0</v>
      </c>
      <c r="CJ60" s="32">
        <f t="shared" si="53"/>
        <v>0</v>
      </c>
      <c r="CK60" s="32">
        <f t="shared" si="53"/>
        <v>0</v>
      </c>
      <c r="CL60" s="32">
        <f t="shared" si="53"/>
        <v>0</v>
      </c>
      <c r="CM60" s="32">
        <f t="shared" si="15"/>
        <v>225000</v>
      </c>
      <c r="CN60" s="32">
        <f t="shared" si="15"/>
        <v>225000</v>
      </c>
      <c r="CO60" s="32">
        <f t="shared" si="15"/>
        <v>0</v>
      </c>
      <c r="CP60" s="32">
        <f t="shared" si="15"/>
        <v>0</v>
      </c>
      <c r="CQ60" s="32">
        <f t="shared" ref="CM60:CQ70" si="54">CG60-CL60</f>
        <v>0</v>
      </c>
    </row>
    <row r="61" spans="1:95" s="8" customFormat="1" ht="29.4" customHeight="1" x14ac:dyDescent="0.3">
      <c r="A61" s="28" t="s">
        <v>150</v>
      </c>
      <c r="B61" s="25" t="s">
        <v>151</v>
      </c>
      <c r="C61" s="20">
        <v>7400</v>
      </c>
      <c r="D61" s="20"/>
      <c r="E61" s="26"/>
      <c r="F61" s="27">
        <f t="shared" si="2"/>
        <v>0</v>
      </c>
      <c r="G61" s="27">
        <f t="shared" si="2"/>
        <v>0</v>
      </c>
      <c r="H61" s="27"/>
      <c r="I61" s="27"/>
      <c r="J61" s="27"/>
      <c r="K61" s="27"/>
      <c r="L61" s="27"/>
      <c r="M61" s="27"/>
      <c r="N61" s="27"/>
      <c r="O61" s="27"/>
      <c r="P61" s="27">
        <f t="shared" si="3"/>
        <v>0</v>
      </c>
      <c r="Q61" s="27">
        <f t="shared" si="3"/>
        <v>0</v>
      </c>
      <c r="R61" s="27"/>
      <c r="S61" s="27"/>
      <c r="T61" s="27"/>
      <c r="U61" s="27"/>
      <c r="V61" s="27"/>
      <c r="W61" s="27"/>
      <c r="X61" s="27"/>
      <c r="Y61" s="27"/>
      <c r="Z61" s="27">
        <f t="shared" si="50"/>
        <v>0</v>
      </c>
      <c r="AA61" s="27">
        <f t="shared" si="50"/>
        <v>0</v>
      </c>
      <c r="AB61" s="27">
        <f t="shared" si="50"/>
        <v>0</v>
      </c>
      <c r="AC61" s="27">
        <f t="shared" si="50"/>
        <v>0</v>
      </c>
      <c r="AD61" s="27">
        <f t="shared" si="50"/>
        <v>0</v>
      </c>
      <c r="AE61" s="27">
        <f t="shared" si="50"/>
        <v>0</v>
      </c>
      <c r="AF61" s="27">
        <f t="shared" si="50"/>
        <v>0</v>
      </c>
      <c r="AG61" s="27">
        <f t="shared" si="50"/>
        <v>0</v>
      </c>
      <c r="AH61" s="27">
        <f t="shared" si="50"/>
        <v>0</v>
      </c>
      <c r="AI61" s="27">
        <f t="shared" si="50"/>
        <v>0</v>
      </c>
      <c r="AJ61" s="27">
        <f t="shared" si="5"/>
        <v>0</v>
      </c>
      <c r="AK61" s="27"/>
      <c r="AL61" s="27"/>
      <c r="AM61" s="27"/>
      <c r="AN61" s="27"/>
      <c r="AO61" s="27">
        <f t="shared" si="6"/>
        <v>0</v>
      </c>
      <c r="AP61" s="27"/>
      <c r="AQ61" s="27"/>
      <c r="AR61" s="27"/>
      <c r="AS61" s="27"/>
      <c r="AT61" s="27">
        <f t="shared" si="7"/>
        <v>0</v>
      </c>
      <c r="AU61" s="27">
        <f t="shared" si="7"/>
        <v>0</v>
      </c>
      <c r="AV61" s="27">
        <f t="shared" si="7"/>
        <v>0</v>
      </c>
      <c r="AW61" s="27">
        <f t="shared" ref="AT61:AX70" si="55">AM61-AR61</f>
        <v>0</v>
      </c>
      <c r="AX61" s="27">
        <f t="shared" si="55"/>
        <v>0</v>
      </c>
      <c r="AY61" s="27">
        <f t="shared" si="8"/>
        <v>0</v>
      </c>
      <c r="AZ61" s="27"/>
      <c r="BA61" s="27"/>
      <c r="BB61" s="27"/>
      <c r="BC61" s="27"/>
      <c r="BD61" s="27">
        <f t="shared" si="9"/>
        <v>0</v>
      </c>
      <c r="BE61" s="27"/>
      <c r="BF61" s="27"/>
      <c r="BG61" s="27"/>
      <c r="BH61" s="27"/>
      <c r="BI61" s="27">
        <f t="shared" si="51"/>
        <v>0</v>
      </c>
      <c r="BJ61" s="27">
        <f t="shared" si="51"/>
        <v>0</v>
      </c>
      <c r="BK61" s="27">
        <f t="shared" si="51"/>
        <v>0</v>
      </c>
      <c r="BL61" s="27">
        <f t="shared" si="51"/>
        <v>0</v>
      </c>
      <c r="BM61" s="27">
        <f t="shared" si="51"/>
        <v>0</v>
      </c>
      <c r="BN61" s="27">
        <f t="shared" si="11"/>
        <v>0</v>
      </c>
      <c r="BO61" s="27"/>
      <c r="BP61" s="27"/>
      <c r="BQ61" s="27"/>
      <c r="BR61" s="27"/>
      <c r="BS61" s="27">
        <f t="shared" si="12"/>
        <v>0</v>
      </c>
      <c r="BT61" s="27"/>
      <c r="BU61" s="27"/>
      <c r="BV61" s="27"/>
      <c r="BW61" s="27"/>
      <c r="BX61" s="27">
        <f t="shared" si="52"/>
        <v>0</v>
      </c>
      <c r="BY61" s="27">
        <f t="shared" si="52"/>
        <v>0</v>
      </c>
      <c r="BZ61" s="27">
        <f t="shared" si="52"/>
        <v>0</v>
      </c>
      <c r="CA61" s="27">
        <f t="shared" si="52"/>
        <v>0</v>
      </c>
      <c r="CB61" s="27">
        <f t="shared" si="52"/>
        <v>0</v>
      </c>
      <c r="CC61" s="27">
        <f t="shared" si="53"/>
        <v>0</v>
      </c>
      <c r="CD61" s="27">
        <f t="shared" si="53"/>
        <v>0</v>
      </c>
      <c r="CE61" s="27">
        <f t="shared" si="53"/>
        <v>0</v>
      </c>
      <c r="CF61" s="27">
        <f t="shared" si="53"/>
        <v>0</v>
      </c>
      <c r="CG61" s="27">
        <f t="shared" si="53"/>
        <v>0</v>
      </c>
      <c r="CH61" s="27">
        <f t="shared" si="53"/>
        <v>0</v>
      </c>
      <c r="CI61" s="27">
        <f t="shared" si="53"/>
        <v>0</v>
      </c>
      <c r="CJ61" s="27">
        <f t="shared" si="53"/>
        <v>0</v>
      </c>
      <c r="CK61" s="27">
        <f t="shared" si="53"/>
        <v>0</v>
      </c>
      <c r="CL61" s="27">
        <f t="shared" si="53"/>
        <v>0</v>
      </c>
      <c r="CM61" s="27">
        <f t="shared" si="54"/>
        <v>0</v>
      </c>
      <c r="CN61" s="27">
        <f t="shared" si="54"/>
        <v>0</v>
      </c>
      <c r="CO61" s="27">
        <f t="shared" si="54"/>
        <v>0</v>
      </c>
      <c r="CP61" s="27">
        <f t="shared" si="54"/>
        <v>0</v>
      </c>
      <c r="CQ61" s="27">
        <f t="shared" si="54"/>
        <v>0</v>
      </c>
    </row>
    <row r="62" spans="1:95" s="33" customFormat="1" ht="60" customHeight="1" x14ac:dyDescent="0.3">
      <c r="A62" s="29" t="s">
        <v>152</v>
      </c>
      <c r="B62" s="30" t="s">
        <v>153</v>
      </c>
      <c r="C62" s="29">
        <v>7401</v>
      </c>
      <c r="D62" s="29">
        <v>1</v>
      </c>
      <c r="E62" s="35" t="s">
        <v>154</v>
      </c>
      <c r="F62" s="32">
        <f t="shared" si="2"/>
        <v>100</v>
      </c>
      <c r="G62" s="32">
        <f t="shared" si="2"/>
        <v>100</v>
      </c>
      <c r="H62" s="32"/>
      <c r="I62" s="32"/>
      <c r="J62" s="32">
        <v>100</v>
      </c>
      <c r="K62" s="32">
        <v>100</v>
      </c>
      <c r="L62" s="32"/>
      <c r="M62" s="32"/>
      <c r="N62" s="32"/>
      <c r="O62" s="32"/>
      <c r="P62" s="32">
        <f t="shared" si="3"/>
        <v>0</v>
      </c>
      <c r="Q62" s="32">
        <f t="shared" si="3"/>
        <v>0</v>
      </c>
      <c r="R62" s="32"/>
      <c r="S62" s="32"/>
      <c r="T62" s="32"/>
      <c r="U62" s="32"/>
      <c r="V62" s="32"/>
      <c r="W62" s="32"/>
      <c r="X62" s="32"/>
      <c r="Y62" s="32"/>
      <c r="Z62" s="32">
        <f t="shared" si="50"/>
        <v>100</v>
      </c>
      <c r="AA62" s="32">
        <f t="shared" si="50"/>
        <v>100</v>
      </c>
      <c r="AB62" s="32">
        <f t="shared" si="50"/>
        <v>0</v>
      </c>
      <c r="AC62" s="32">
        <f t="shared" si="50"/>
        <v>0</v>
      </c>
      <c r="AD62" s="32">
        <f t="shared" si="50"/>
        <v>100</v>
      </c>
      <c r="AE62" s="32">
        <f t="shared" si="50"/>
        <v>100</v>
      </c>
      <c r="AF62" s="32">
        <f t="shared" si="50"/>
        <v>0</v>
      </c>
      <c r="AG62" s="32">
        <f t="shared" si="50"/>
        <v>0</v>
      </c>
      <c r="AH62" s="32">
        <f t="shared" si="50"/>
        <v>0</v>
      </c>
      <c r="AI62" s="32">
        <f t="shared" si="50"/>
        <v>0</v>
      </c>
      <c r="AJ62" s="32">
        <f t="shared" si="5"/>
        <v>100</v>
      </c>
      <c r="AK62" s="32"/>
      <c r="AL62" s="32">
        <v>100</v>
      </c>
      <c r="AM62" s="32"/>
      <c r="AN62" s="32"/>
      <c r="AO62" s="32">
        <f t="shared" si="6"/>
        <v>0</v>
      </c>
      <c r="AP62" s="32"/>
      <c r="AQ62" s="32"/>
      <c r="AR62" s="32"/>
      <c r="AS62" s="32"/>
      <c r="AT62" s="32">
        <f t="shared" si="55"/>
        <v>100</v>
      </c>
      <c r="AU62" s="32">
        <f t="shared" si="55"/>
        <v>0</v>
      </c>
      <c r="AV62" s="32">
        <f t="shared" si="55"/>
        <v>100</v>
      </c>
      <c r="AW62" s="32">
        <f t="shared" si="55"/>
        <v>0</v>
      </c>
      <c r="AX62" s="32">
        <f t="shared" si="55"/>
        <v>0</v>
      </c>
      <c r="AY62" s="32">
        <f t="shared" si="8"/>
        <v>100</v>
      </c>
      <c r="AZ62" s="32"/>
      <c r="BA62" s="32">
        <v>100</v>
      </c>
      <c r="BB62" s="32"/>
      <c r="BC62" s="32"/>
      <c r="BD62" s="32">
        <f t="shared" si="9"/>
        <v>0</v>
      </c>
      <c r="BE62" s="32"/>
      <c r="BF62" s="32"/>
      <c r="BG62" s="32"/>
      <c r="BH62" s="32"/>
      <c r="BI62" s="32">
        <f t="shared" si="51"/>
        <v>100</v>
      </c>
      <c r="BJ62" s="32">
        <f t="shared" si="51"/>
        <v>0</v>
      </c>
      <c r="BK62" s="32">
        <f t="shared" si="51"/>
        <v>100</v>
      </c>
      <c r="BL62" s="32">
        <f t="shared" si="51"/>
        <v>0</v>
      </c>
      <c r="BM62" s="32">
        <f t="shared" si="51"/>
        <v>0</v>
      </c>
      <c r="BN62" s="32">
        <f t="shared" si="11"/>
        <v>100</v>
      </c>
      <c r="BO62" s="32"/>
      <c r="BP62" s="32">
        <v>100</v>
      </c>
      <c r="BQ62" s="32"/>
      <c r="BR62" s="32"/>
      <c r="BS62" s="32">
        <f t="shared" si="12"/>
        <v>0</v>
      </c>
      <c r="BT62" s="32"/>
      <c r="BU62" s="32"/>
      <c r="BV62" s="32"/>
      <c r="BW62" s="32"/>
      <c r="BX62" s="32">
        <f t="shared" si="52"/>
        <v>100</v>
      </c>
      <c r="BY62" s="32">
        <f t="shared" si="52"/>
        <v>0</v>
      </c>
      <c r="BZ62" s="32">
        <f t="shared" si="52"/>
        <v>100</v>
      </c>
      <c r="CA62" s="32">
        <f t="shared" si="52"/>
        <v>0</v>
      </c>
      <c r="CB62" s="32">
        <f t="shared" si="52"/>
        <v>0</v>
      </c>
      <c r="CC62" s="32">
        <f t="shared" si="53"/>
        <v>100</v>
      </c>
      <c r="CD62" s="32">
        <f t="shared" si="53"/>
        <v>0</v>
      </c>
      <c r="CE62" s="32">
        <f t="shared" si="53"/>
        <v>100</v>
      </c>
      <c r="CF62" s="32">
        <f t="shared" si="53"/>
        <v>0</v>
      </c>
      <c r="CG62" s="32">
        <f t="shared" si="53"/>
        <v>0</v>
      </c>
      <c r="CH62" s="32">
        <f t="shared" si="53"/>
        <v>0</v>
      </c>
      <c r="CI62" s="32">
        <f t="shared" si="53"/>
        <v>0</v>
      </c>
      <c r="CJ62" s="32">
        <f t="shared" si="53"/>
        <v>0</v>
      </c>
      <c r="CK62" s="32">
        <f t="shared" si="53"/>
        <v>0</v>
      </c>
      <c r="CL62" s="32">
        <f t="shared" si="53"/>
        <v>0</v>
      </c>
      <c r="CM62" s="32">
        <f t="shared" si="54"/>
        <v>100</v>
      </c>
      <c r="CN62" s="32">
        <f t="shared" si="54"/>
        <v>0</v>
      </c>
      <c r="CO62" s="32">
        <f t="shared" si="54"/>
        <v>100</v>
      </c>
      <c r="CP62" s="32">
        <f t="shared" si="54"/>
        <v>0</v>
      </c>
      <c r="CQ62" s="32">
        <f t="shared" si="54"/>
        <v>0</v>
      </c>
    </row>
    <row r="63" spans="1:95" s="8" customFormat="1" ht="60" customHeight="1" x14ac:dyDescent="0.3">
      <c r="A63" s="20" t="s">
        <v>155</v>
      </c>
      <c r="B63" s="25" t="s">
        <v>156</v>
      </c>
      <c r="C63" s="20">
        <v>7600</v>
      </c>
      <c r="D63" s="20"/>
      <c r="E63" s="26"/>
      <c r="F63" s="27">
        <f t="shared" si="2"/>
        <v>0</v>
      </c>
      <c r="G63" s="27">
        <f t="shared" si="2"/>
        <v>0</v>
      </c>
      <c r="H63" s="27"/>
      <c r="I63" s="27"/>
      <c r="J63" s="27"/>
      <c r="K63" s="27"/>
      <c r="L63" s="27"/>
      <c r="M63" s="27"/>
      <c r="N63" s="27"/>
      <c r="O63" s="27"/>
      <c r="P63" s="27">
        <f t="shared" si="3"/>
        <v>0</v>
      </c>
      <c r="Q63" s="27">
        <f t="shared" si="3"/>
        <v>0</v>
      </c>
      <c r="R63" s="27"/>
      <c r="S63" s="27"/>
      <c r="T63" s="27"/>
      <c r="U63" s="27"/>
      <c r="V63" s="27"/>
      <c r="W63" s="27"/>
      <c r="X63" s="27"/>
      <c r="Y63" s="27"/>
      <c r="Z63" s="27">
        <f t="shared" si="50"/>
        <v>0</v>
      </c>
      <c r="AA63" s="27">
        <f t="shared" si="50"/>
        <v>0</v>
      </c>
      <c r="AB63" s="27">
        <f t="shared" si="50"/>
        <v>0</v>
      </c>
      <c r="AC63" s="27">
        <f t="shared" si="50"/>
        <v>0</v>
      </c>
      <c r="AD63" s="27">
        <f t="shared" si="50"/>
        <v>0</v>
      </c>
      <c r="AE63" s="27">
        <f t="shared" si="50"/>
        <v>0</v>
      </c>
      <c r="AF63" s="27">
        <f t="shared" si="50"/>
        <v>0</v>
      </c>
      <c r="AG63" s="27">
        <f t="shared" si="50"/>
        <v>0</v>
      </c>
      <c r="AH63" s="27">
        <f t="shared" si="50"/>
        <v>0</v>
      </c>
      <c r="AI63" s="27">
        <f t="shared" si="50"/>
        <v>0</v>
      </c>
      <c r="AJ63" s="27">
        <f t="shared" si="5"/>
        <v>0</v>
      </c>
      <c r="AK63" s="27"/>
      <c r="AL63" s="27"/>
      <c r="AM63" s="27"/>
      <c r="AN63" s="27"/>
      <c r="AO63" s="27">
        <f t="shared" si="6"/>
        <v>0</v>
      </c>
      <c r="AP63" s="27"/>
      <c r="AQ63" s="27"/>
      <c r="AR63" s="27"/>
      <c r="AS63" s="27"/>
      <c r="AT63" s="27">
        <f t="shared" si="55"/>
        <v>0</v>
      </c>
      <c r="AU63" s="27">
        <f t="shared" si="55"/>
        <v>0</v>
      </c>
      <c r="AV63" s="27">
        <f t="shared" si="55"/>
        <v>0</v>
      </c>
      <c r="AW63" s="27">
        <f t="shared" si="55"/>
        <v>0</v>
      </c>
      <c r="AX63" s="27">
        <f t="shared" si="55"/>
        <v>0</v>
      </c>
      <c r="AY63" s="27">
        <f t="shared" si="8"/>
        <v>0</v>
      </c>
      <c r="AZ63" s="27"/>
      <c r="BA63" s="27"/>
      <c r="BB63" s="27"/>
      <c r="BC63" s="27"/>
      <c r="BD63" s="27">
        <f t="shared" si="9"/>
        <v>0</v>
      </c>
      <c r="BE63" s="27"/>
      <c r="BF63" s="27"/>
      <c r="BG63" s="27"/>
      <c r="BH63" s="27"/>
      <c r="BI63" s="27">
        <f t="shared" si="51"/>
        <v>0</v>
      </c>
      <c r="BJ63" s="27">
        <f t="shared" si="51"/>
        <v>0</v>
      </c>
      <c r="BK63" s="27">
        <f t="shared" si="51"/>
        <v>0</v>
      </c>
      <c r="BL63" s="27">
        <f t="shared" si="51"/>
        <v>0</v>
      </c>
      <c r="BM63" s="27">
        <f t="shared" si="51"/>
        <v>0</v>
      </c>
      <c r="BN63" s="27">
        <f t="shared" si="11"/>
        <v>0</v>
      </c>
      <c r="BO63" s="27"/>
      <c r="BP63" s="27"/>
      <c r="BQ63" s="27"/>
      <c r="BR63" s="27"/>
      <c r="BS63" s="27">
        <f t="shared" si="12"/>
        <v>0</v>
      </c>
      <c r="BT63" s="27"/>
      <c r="BU63" s="27"/>
      <c r="BV63" s="27"/>
      <c r="BW63" s="27"/>
      <c r="BX63" s="27">
        <f t="shared" si="52"/>
        <v>0</v>
      </c>
      <c r="BY63" s="27">
        <f t="shared" si="52"/>
        <v>0</v>
      </c>
      <c r="BZ63" s="27">
        <f t="shared" si="52"/>
        <v>0</v>
      </c>
      <c r="CA63" s="27">
        <f t="shared" si="52"/>
        <v>0</v>
      </c>
      <c r="CB63" s="27">
        <f t="shared" si="52"/>
        <v>0</v>
      </c>
      <c r="CC63" s="27">
        <f t="shared" si="53"/>
        <v>0</v>
      </c>
      <c r="CD63" s="27">
        <f t="shared" si="53"/>
        <v>0</v>
      </c>
      <c r="CE63" s="27">
        <f t="shared" si="53"/>
        <v>0</v>
      </c>
      <c r="CF63" s="27">
        <f t="shared" si="53"/>
        <v>0</v>
      </c>
      <c r="CG63" s="27">
        <f t="shared" si="53"/>
        <v>0</v>
      </c>
      <c r="CH63" s="27">
        <f t="shared" si="53"/>
        <v>0</v>
      </c>
      <c r="CI63" s="27">
        <f t="shared" si="53"/>
        <v>0</v>
      </c>
      <c r="CJ63" s="27">
        <f t="shared" si="53"/>
        <v>0</v>
      </c>
      <c r="CK63" s="27">
        <f t="shared" si="53"/>
        <v>0</v>
      </c>
      <c r="CL63" s="27">
        <f t="shared" si="53"/>
        <v>0</v>
      </c>
      <c r="CM63" s="27">
        <f t="shared" si="54"/>
        <v>0</v>
      </c>
      <c r="CN63" s="27">
        <f t="shared" si="54"/>
        <v>0</v>
      </c>
      <c r="CO63" s="27">
        <f t="shared" si="54"/>
        <v>0</v>
      </c>
      <c r="CP63" s="27">
        <f t="shared" si="54"/>
        <v>0</v>
      </c>
      <c r="CQ63" s="27">
        <f t="shared" si="54"/>
        <v>0</v>
      </c>
    </row>
    <row r="64" spans="1:95" s="8" customFormat="1" ht="63" customHeight="1" x14ac:dyDescent="0.3">
      <c r="A64" s="20" t="s">
        <v>157</v>
      </c>
      <c r="B64" s="25" t="s">
        <v>158</v>
      </c>
      <c r="C64" s="20">
        <v>7700</v>
      </c>
      <c r="D64" s="20"/>
      <c r="E64" s="26"/>
      <c r="F64" s="27">
        <f t="shared" si="2"/>
        <v>0</v>
      </c>
      <c r="G64" s="27">
        <f t="shared" si="2"/>
        <v>0</v>
      </c>
      <c r="H64" s="27"/>
      <c r="I64" s="27"/>
      <c r="J64" s="27"/>
      <c r="K64" s="27"/>
      <c r="L64" s="27"/>
      <c r="M64" s="27"/>
      <c r="N64" s="27"/>
      <c r="O64" s="27"/>
      <c r="P64" s="27">
        <f t="shared" si="3"/>
        <v>0</v>
      </c>
      <c r="Q64" s="27">
        <f t="shared" si="3"/>
        <v>0</v>
      </c>
      <c r="R64" s="27"/>
      <c r="S64" s="27"/>
      <c r="T64" s="27"/>
      <c r="U64" s="27"/>
      <c r="V64" s="27"/>
      <c r="W64" s="27"/>
      <c r="X64" s="27"/>
      <c r="Y64" s="27"/>
      <c r="Z64" s="27">
        <f t="shared" si="50"/>
        <v>0</v>
      </c>
      <c r="AA64" s="27">
        <f t="shared" si="50"/>
        <v>0</v>
      </c>
      <c r="AB64" s="27">
        <f t="shared" si="50"/>
        <v>0</v>
      </c>
      <c r="AC64" s="27">
        <f t="shared" si="50"/>
        <v>0</v>
      </c>
      <c r="AD64" s="27">
        <f t="shared" si="50"/>
        <v>0</v>
      </c>
      <c r="AE64" s="27">
        <f t="shared" si="50"/>
        <v>0</v>
      </c>
      <c r="AF64" s="27">
        <f t="shared" si="50"/>
        <v>0</v>
      </c>
      <c r="AG64" s="27">
        <f t="shared" si="50"/>
        <v>0</v>
      </c>
      <c r="AH64" s="27">
        <f t="shared" si="50"/>
        <v>0</v>
      </c>
      <c r="AI64" s="27">
        <f t="shared" si="50"/>
        <v>0</v>
      </c>
      <c r="AJ64" s="27">
        <f t="shared" si="5"/>
        <v>0</v>
      </c>
      <c r="AK64" s="27"/>
      <c r="AL64" s="27"/>
      <c r="AM64" s="27"/>
      <c r="AN64" s="27"/>
      <c r="AO64" s="27">
        <f t="shared" si="6"/>
        <v>0</v>
      </c>
      <c r="AP64" s="27"/>
      <c r="AQ64" s="27"/>
      <c r="AR64" s="27"/>
      <c r="AS64" s="27"/>
      <c r="AT64" s="27">
        <f t="shared" si="55"/>
        <v>0</v>
      </c>
      <c r="AU64" s="27">
        <f t="shared" si="55"/>
        <v>0</v>
      </c>
      <c r="AV64" s="27">
        <f t="shared" si="55"/>
        <v>0</v>
      </c>
      <c r="AW64" s="27">
        <f t="shared" si="55"/>
        <v>0</v>
      </c>
      <c r="AX64" s="27">
        <f t="shared" si="55"/>
        <v>0</v>
      </c>
      <c r="AY64" s="27">
        <f t="shared" si="8"/>
        <v>0</v>
      </c>
      <c r="AZ64" s="27"/>
      <c r="BA64" s="27"/>
      <c r="BB64" s="27"/>
      <c r="BC64" s="27"/>
      <c r="BD64" s="27">
        <f t="shared" si="9"/>
        <v>0</v>
      </c>
      <c r="BE64" s="27"/>
      <c r="BF64" s="27"/>
      <c r="BG64" s="27"/>
      <c r="BH64" s="27"/>
      <c r="BI64" s="27">
        <f t="shared" si="51"/>
        <v>0</v>
      </c>
      <c r="BJ64" s="27">
        <f t="shared" si="51"/>
        <v>0</v>
      </c>
      <c r="BK64" s="27">
        <f t="shared" si="51"/>
        <v>0</v>
      </c>
      <c r="BL64" s="27">
        <f t="shared" si="51"/>
        <v>0</v>
      </c>
      <c r="BM64" s="27">
        <f t="shared" si="51"/>
        <v>0</v>
      </c>
      <c r="BN64" s="27">
        <f t="shared" si="11"/>
        <v>0</v>
      </c>
      <c r="BO64" s="27"/>
      <c r="BP64" s="27"/>
      <c r="BQ64" s="27"/>
      <c r="BR64" s="27"/>
      <c r="BS64" s="27">
        <f t="shared" si="12"/>
        <v>0</v>
      </c>
      <c r="BT64" s="27"/>
      <c r="BU64" s="27"/>
      <c r="BV64" s="27"/>
      <c r="BW64" s="27"/>
      <c r="BX64" s="27">
        <f t="shared" si="52"/>
        <v>0</v>
      </c>
      <c r="BY64" s="27">
        <f t="shared" si="52"/>
        <v>0</v>
      </c>
      <c r="BZ64" s="27">
        <f t="shared" si="52"/>
        <v>0</v>
      </c>
      <c r="CA64" s="27">
        <f t="shared" si="52"/>
        <v>0</v>
      </c>
      <c r="CB64" s="27">
        <f t="shared" si="52"/>
        <v>0</v>
      </c>
      <c r="CC64" s="27">
        <f t="shared" si="53"/>
        <v>0</v>
      </c>
      <c r="CD64" s="27">
        <f t="shared" si="53"/>
        <v>0</v>
      </c>
      <c r="CE64" s="27">
        <f t="shared" si="53"/>
        <v>0</v>
      </c>
      <c r="CF64" s="27">
        <f t="shared" si="53"/>
        <v>0</v>
      </c>
      <c r="CG64" s="27">
        <f t="shared" si="53"/>
        <v>0</v>
      </c>
      <c r="CH64" s="27">
        <f t="shared" si="53"/>
        <v>0</v>
      </c>
      <c r="CI64" s="27">
        <f t="shared" si="53"/>
        <v>0</v>
      </c>
      <c r="CJ64" s="27">
        <f t="shared" si="53"/>
        <v>0</v>
      </c>
      <c r="CK64" s="27">
        <f t="shared" si="53"/>
        <v>0</v>
      </c>
      <c r="CL64" s="27">
        <f t="shared" si="53"/>
        <v>0</v>
      </c>
      <c r="CM64" s="27">
        <f t="shared" si="54"/>
        <v>0</v>
      </c>
      <c r="CN64" s="27">
        <f t="shared" si="54"/>
        <v>0</v>
      </c>
      <c r="CO64" s="27">
        <f t="shared" si="54"/>
        <v>0</v>
      </c>
      <c r="CP64" s="27">
        <f t="shared" si="54"/>
        <v>0</v>
      </c>
      <c r="CQ64" s="27">
        <f t="shared" si="54"/>
        <v>0</v>
      </c>
    </row>
    <row r="65" spans="1:95" s="33" customFormat="1" ht="36.6" customHeight="1" x14ac:dyDescent="0.3">
      <c r="A65" s="37" t="s">
        <v>201</v>
      </c>
      <c r="B65" s="40" t="s">
        <v>159</v>
      </c>
      <c r="C65" s="41">
        <v>7800</v>
      </c>
      <c r="D65" s="42"/>
      <c r="E65" s="43"/>
      <c r="F65" s="32">
        <f t="shared" si="2"/>
        <v>0</v>
      </c>
      <c r="G65" s="32">
        <f t="shared" si="2"/>
        <v>0</v>
      </c>
      <c r="H65" s="32"/>
      <c r="I65" s="32"/>
      <c r="J65" s="32"/>
      <c r="K65" s="32"/>
      <c r="L65" s="32"/>
      <c r="M65" s="32"/>
      <c r="N65" s="32"/>
      <c r="O65" s="32"/>
      <c r="P65" s="32">
        <f t="shared" si="3"/>
        <v>0</v>
      </c>
      <c r="Q65" s="32">
        <f t="shared" si="3"/>
        <v>0</v>
      </c>
      <c r="R65" s="32"/>
      <c r="S65" s="32"/>
      <c r="T65" s="32"/>
      <c r="U65" s="32"/>
      <c r="V65" s="32"/>
      <c r="W65" s="32"/>
      <c r="X65" s="32"/>
      <c r="Y65" s="32"/>
      <c r="Z65" s="32">
        <f t="shared" si="50"/>
        <v>0</v>
      </c>
      <c r="AA65" s="32">
        <f t="shared" si="50"/>
        <v>0</v>
      </c>
      <c r="AB65" s="32">
        <f t="shared" si="50"/>
        <v>0</v>
      </c>
      <c r="AC65" s="32">
        <f t="shared" si="50"/>
        <v>0</v>
      </c>
      <c r="AD65" s="32">
        <f t="shared" si="50"/>
        <v>0</v>
      </c>
      <c r="AE65" s="32">
        <f t="shared" si="50"/>
        <v>0</v>
      </c>
      <c r="AF65" s="32">
        <f t="shared" si="50"/>
        <v>0</v>
      </c>
      <c r="AG65" s="32">
        <f t="shared" si="50"/>
        <v>0</v>
      </c>
      <c r="AH65" s="32">
        <f t="shared" si="50"/>
        <v>0</v>
      </c>
      <c r="AI65" s="32">
        <f t="shared" si="50"/>
        <v>0</v>
      </c>
      <c r="AJ65" s="32">
        <f t="shared" si="5"/>
        <v>0</v>
      </c>
      <c r="AK65" s="32"/>
      <c r="AL65" s="32"/>
      <c r="AM65" s="32"/>
      <c r="AN65" s="32"/>
      <c r="AO65" s="32">
        <f t="shared" si="6"/>
        <v>0</v>
      </c>
      <c r="AP65" s="32"/>
      <c r="AQ65" s="32"/>
      <c r="AR65" s="32"/>
      <c r="AS65" s="32"/>
      <c r="AT65" s="32">
        <f t="shared" si="55"/>
        <v>0</v>
      </c>
      <c r="AU65" s="32">
        <f t="shared" si="55"/>
        <v>0</v>
      </c>
      <c r="AV65" s="32">
        <f t="shared" si="55"/>
        <v>0</v>
      </c>
      <c r="AW65" s="32">
        <f t="shared" si="55"/>
        <v>0</v>
      </c>
      <c r="AX65" s="32">
        <f t="shared" si="55"/>
        <v>0</v>
      </c>
      <c r="AY65" s="32">
        <f t="shared" si="8"/>
        <v>0</v>
      </c>
      <c r="AZ65" s="32"/>
      <c r="BA65" s="32"/>
      <c r="BB65" s="32"/>
      <c r="BC65" s="32"/>
      <c r="BD65" s="32">
        <f t="shared" si="9"/>
        <v>0</v>
      </c>
      <c r="BE65" s="32"/>
      <c r="BF65" s="32"/>
      <c r="BG65" s="32"/>
      <c r="BH65" s="32"/>
      <c r="BI65" s="32">
        <f t="shared" si="51"/>
        <v>0</v>
      </c>
      <c r="BJ65" s="32">
        <f t="shared" si="51"/>
        <v>0</v>
      </c>
      <c r="BK65" s="32">
        <f t="shared" si="51"/>
        <v>0</v>
      </c>
      <c r="BL65" s="32">
        <f t="shared" si="51"/>
        <v>0</v>
      </c>
      <c r="BM65" s="32">
        <f t="shared" si="51"/>
        <v>0</v>
      </c>
      <c r="BN65" s="32">
        <f t="shared" si="11"/>
        <v>0</v>
      </c>
      <c r="BO65" s="32"/>
      <c r="BP65" s="32"/>
      <c r="BQ65" s="32"/>
      <c r="BR65" s="32"/>
      <c r="BS65" s="32">
        <f t="shared" si="12"/>
        <v>0</v>
      </c>
      <c r="BT65" s="32"/>
      <c r="BU65" s="32"/>
      <c r="BV65" s="32"/>
      <c r="BW65" s="32"/>
      <c r="BX65" s="32">
        <f t="shared" si="52"/>
        <v>0</v>
      </c>
      <c r="BY65" s="32">
        <f t="shared" si="52"/>
        <v>0</v>
      </c>
      <c r="BZ65" s="32">
        <f t="shared" si="52"/>
        <v>0</v>
      </c>
      <c r="CA65" s="32">
        <f t="shared" si="52"/>
        <v>0</v>
      </c>
      <c r="CB65" s="32">
        <f t="shared" si="52"/>
        <v>0</v>
      </c>
      <c r="CC65" s="32">
        <f t="shared" si="53"/>
        <v>0</v>
      </c>
      <c r="CD65" s="32">
        <f t="shared" si="53"/>
        <v>0</v>
      </c>
      <c r="CE65" s="32">
        <f t="shared" si="53"/>
        <v>0</v>
      </c>
      <c r="CF65" s="32">
        <f t="shared" si="53"/>
        <v>0</v>
      </c>
      <c r="CG65" s="32">
        <f t="shared" si="53"/>
        <v>0</v>
      </c>
      <c r="CH65" s="32">
        <f t="shared" si="53"/>
        <v>0</v>
      </c>
      <c r="CI65" s="32">
        <f t="shared" si="53"/>
        <v>0</v>
      </c>
      <c r="CJ65" s="32">
        <f t="shared" si="53"/>
        <v>0</v>
      </c>
      <c r="CK65" s="32">
        <f t="shared" si="53"/>
        <v>0</v>
      </c>
      <c r="CL65" s="32">
        <f t="shared" si="53"/>
        <v>0</v>
      </c>
      <c r="CM65" s="32">
        <f t="shared" si="54"/>
        <v>0</v>
      </c>
      <c r="CN65" s="32">
        <f t="shared" si="54"/>
        <v>0</v>
      </c>
      <c r="CO65" s="32">
        <f t="shared" si="54"/>
        <v>0</v>
      </c>
      <c r="CP65" s="32">
        <f t="shared" si="54"/>
        <v>0</v>
      </c>
      <c r="CQ65" s="32">
        <f t="shared" si="54"/>
        <v>0</v>
      </c>
    </row>
    <row r="66" spans="1:95" s="33" customFormat="1" ht="30.6" customHeight="1" x14ac:dyDescent="0.3">
      <c r="A66" s="29" t="s">
        <v>160</v>
      </c>
      <c r="B66" s="30" t="s">
        <v>161</v>
      </c>
      <c r="C66" s="29">
        <v>7802</v>
      </c>
      <c r="D66" s="29" t="s">
        <v>146</v>
      </c>
      <c r="E66" s="35" t="s">
        <v>162</v>
      </c>
      <c r="F66" s="32">
        <f t="shared" si="2"/>
        <v>30600</v>
      </c>
      <c r="G66" s="32">
        <f t="shared" si="2"/>
        <v>30600</v>
      </c>
      <c r="H66" s="32"/>
      <c r="I66" s="32"/>
      <c r="J66" s="32"/>
      <c r="K66" s="32"/>
      <c r="L66" s="32"/>
      <c r="M66" s="32"/>
      <c r="N66" s="32">
        <v>30600</v>
      </c>
      <c r="O66" s="32">
        <v>30600</v>
      </c>
      <c r="P66" s="32">
        <f t="shared" si="3"/>
        <v>0</v>
      </c>
      <c r="Q66" s="32">
        <f t="shared" si="3"/>
        <v>0</v>
      </c>
      <c r="R66" s="32"/>
      <c r="S66" s="32"/>
      <c r="T66" s="32"/>
      <c r="U66" s="32"/>
      <c r="V66" s="32"/>
      <c r="W66" s="32"/>
      <c r="X66" s="32"/>
      <c r="Y66" s="32"/>
      <c r="Z66" s="32">
        <f t="shared" si="50"/>
        <v>30600</v>
      </c>
      <c r="AA66" s="32">
        <f t="shared" si="50"/>
        <v>30600</v>
      </c>
      <c r="AB66" s="32">
        <f t="shared" si="50"/>
        <v>0</v>
      </c>
      <c r="AC66" s="32">
        <f t="shared" si="50"/>
        <v>0</v>
      </c>
      <c r="AD66" s="32">
        <f t="shared" si="50"/>
        <v>0</v>
      </c>
      <c r="AE66" s="32">
        <f t="shared" si="50"/>
        <v>0</v>
      </c>
      <c r="AF66" s="32">
        <f t="shared" si="50"/>
        <v>0</v>
      </c>
      <c r="AG66" s="32">
        <f t="shared" si="50"/>
        <v>0</v>
      </c>
      <c r="AH66" s="32">
        <f t="shared" si="50"/>
        <v>30600</v>
      </c>
      <c r="AI66" s="32">
        <f t="shared" si="50"/>
        <v>30600</v>
      </c>
      <c r="AJ66" s="32">
        <f t="shared" si="5"/>
        <v>36800</v>
      </c>
      <c r="AK66" s="32"/>
      <c r="AL66" s="32"/>
      <c r="AM66" s="32"/>
      <c r="AN66" s="32">
        <v>36800</v>
      </c>
      <c r="AO66" s="32">
        <f t="shared" si="6"/>
        <v>0</v>
      </c>
      <c r="AP66" s="32"/>
      <c r="AQ66" s="32"/>
      <c r="AR66" s="32"/>
      <c r="AS66" s="32"/>
      <c r="AT66" s="32">
        <f t="shared" si="55"/>
        <v>36800</v>
      </c>
      <c r="AU66" s="32">
        <f t="shared" si="55"/>
        <v>0</v>
      </c>
      <c r="AV66" s="32">
        <f t="shared" si="55"/>
        <v>0</v>
      </c>
      <c r="AW66" s="32">
        <f t="shared" si="55"/>
        <v>0</v>
      </c>
      <c r="AX66" s="32">
        <f t="shared" si="55"/>
        <v>36800</v>
      </c>
      <c r="AY66" s="32">
        <f t="shared" si="8"/>
        <v>36800</v>
      </c>
      <c r="AZ66" s="32"/>
      <c r="BA66" s="32"/>
      <c r="BB66" s="32"/>
      <c r="BC66" s="32">
        <v>36800</v>
      </c>
      <c r="BD66" s="32">
        <f t="shared" si="9"/>
        <v>0</v>
      </c>
      <c r="BE66" s="32"/>
      <c r="BF66" s="32"/>
      <c r="BG66" s="32"/>
      <c r="BH66" s="32"/>
      <c r="BI66" s="32">
        <f t="shared" si="51"/>
        <v>36800</v>
      </c>
      <c r="BJ66" s="32">
        <f t="shared" si="51"/>
        <v>0</v>
      </c>
      <c r="BK66" s="32">
        <f t="shared" si="51"/>
        <v>0</v>
      </c>
      <c r="BL66" s="32">
        <f t="shared" si="51"/>
        <v>0</v>
      </c>
      <c r="BM66" s="32">
        <f t="shared" si="51"/>
        <v>36800</v>
      </c>
      <c r="BN66" s="32">
        <f t="shared" si="11"/>
        <v>36800</v>
      </c>
      <c r="BO66" s="32"/>
      <c r="BP66" s="32"/>
      <c r="BQ66" s="32"/>
      <c r="BR66" s="32">
        <v>36800</v>
      </c>
      <c r="BS66" s="32">
        <f t="shared" si="12"/>
        <v>0</v>
      </c>
      <c r="BT66" s="32"/>
      <c r="BU66" s="32"/>
      <c r="BV66" s="32"/>
      <c r="BW66" s="32"/>
      <c r="BX66" s="32">
        <f t="shared" si="52"/>
        <v>36800</v>
      </c>
      <c r="BY66" s="32">
        <f t="shared" si="52"/>
        <v>0</v>
      </c>
      <c r="BZ66" s="32">
        <f t="shared" si="52"/>
        <v>0</v>
      </c>
      <c r="CA66" s="32">
        <f t="shared" si="52"/>
        <v>0</v>
      </c>
      <c r="CB66" s="32">
        <f t="shared" si="52"/>
        <v>36800</v>
      </c>
      <c r="CC66" s="32">
        <f t="shared" si="53"/>
        <v>36800</v>
      </c>
      <c r="CD66" s="32">
        <f t="shared" si="53"/>
        <v>0</v>
      </c>
      <c r="CE66" s="32">
        <f t="shared" si="53"/>
        <v>0</v>
      </c>
      <c r="CF66" s="32">
        <f t="shared" si="53"/>
        <v>0</v>
      </c>
      <c r="CG66" s="32">
        <f t="shared" si="53"/>
        <v>36800</v>
      </c>
      <c r="CH66" s="32">
        <f t="shared" si="53"/>
        <v>0</v>
      </c>
      <c r="CI66" s="32">
        <f t="shared" si="53"/>
        <v>0</v>
      </c>
      <c r="CJ66" s="32">
        <f t="shared" si="53"/>
        <v>0</v>
      </c>
      <c r="CK66" s="32">
        <f t="shared" si="53"/>
        <v>0</v>
      </c>
      <c r="CL66" s="32">
        <f t="shared" si="53"/>
        <v>0</v>
      </c>
      <c r="CM66" s="32">
        <f t="shared" si="54"/>
        <v>36800</v>
      </c>
      <c r="CN66" s="32">
        <f t="shared" si="54"/>
        <v>0</v>
      </c>
      <c r="CO66" s="32">
        <f t="shared" si="54"/>
        <v>0</v>
      </c>
      <c r="CP66" s="32">
        <f t="shared" si="54"/>
        <v>0</v>
      </c>
      <c r="CQ66" s="32">
        <f t="shared" si="54"/>
        <v>36800</v>
      </c>
    </row>
    <row r="67" spans="1:95" s="33" customFormat="1" ht="44.4" customHeight="1" x14ac:dyDescent="0.3">
      <c r="A67" s="29" t="s">
        <v>163</v>
      </c>
      <c r="B67" s="44" t="s">
        <v>164</v>
      </c>
      <c r="C67" s="42">
        <v>7501</v>
      </c>
      <c r="D67" s="29" t="s">
        <v>146</v>
      </c>
      <c r="E67" s="45" t="s">
        <v>165</v>
      </c>
      <c r="F67" s="32">
        <f t="shared" si="2"/>
        <v>9240</v>
      </c>
      <c r="G67" s="32">
        <f t="shared" si="2"/>
        <v>9240</v>
      </c>
      <c r="H67" s="32"/>
      <c r="I67" s="32"/>
      <c r="J67" s="32"/>
      <c r="K67" s="32"/>
      <c r="L67" s="32"/>
      <c r="M67" s="32"/>
      <c r="N67" s="32">
        <f>6758.77+338+2041.23+102</f>
        <v>9240</v>
      </c>
      <c r="O67" s="32">
        <f>6758.77+338+2041.23+102</f>
        <v>9240</v>
      </c>
      <c r="P67" s="32">
        <f t="shared" si="3"/>
        <v>0</v>
      </c>
      <c r="Q67" s="32">
        <f t="shared" si="3"/>
        <v>0</v>
      </c>
      <c r="R67" s="32"/>
      <c r="S67" s="32"/>
      <c r="T67" s="32"/>
      <c r="U67" s="32"/>
      <c r="V67" s="32"/>
      <c r="W67" s="32"/>
      <c r="X67" s="32"/>
      <c r="Y67" s="32"/>
      <c r="Z67" s="32">
        <f t="shared" si="50"/>
        <v>9240</v>
      </c>
      <c r="AA67" s="32">
        <f t="shared" si="50"/>
        <v>9240</v>
      </c>
      <c r="AB67" s="32">
        <f t="shared" si="50"/>
        <v>0</v>
      </c>
      <c r="AC67" s="32">
        <f t="shared" si="50"/>
        <v>0</v>
      </c>
      <c r="AD67" s="32">
        <f t="shared" si="50"/>
        <v>0</v>
      </c>
      <c r="AE67" s="32">
        <f t="shared" si="50"/>
        <v>0</v>
      </c>
      <c r="AF67" s="32">
        <f t="shared" si="50"/>
        <v>0</v>
      </c>
      <c r="AG67" s="32">
        <f t="shared" si="50"/>
        <v>0</v>
      </c>
      <c r="AH67" s="32">
        <f t="shared" si="50"/>
        <v>9240</v>
      </c>
      <c r="AI67" s="32">
        <f t="shared" si="50"/>
        <v>9240</v>
      </c>
      <c r="AJ67" s="32">
        <f t="shared" si="5"/>
        <v>0</v>
      </c>
      <c r="AK67" s="32"/>
      <c r="AL67" s="32"/>
      <c r="AM67" s="32"/>
      <c r="AN67" s="32"/>
      <c r="AO67" s="32">
        <f t="shared" si="6"/>
        <v>0</v>
      </c>
      <c r="AP67" s="32"/>
      <c r="AQ67" s="32"/>
      <c r="AR67" s="32"/>
      <c r="AS67" s="32"/>
      <c r="AT67" s="32">
        <f t="shared" si="55"/>
        <v>0</v>
      </c>
      <c r="AU67" s="32">
        <f t="shared" si="55"/>
        <v>0</v>
      </c>
      <c r="AV67" s="32">
        <f t="shared" si="55"/>
        <v>0</v>
      </c>
      <c r="AW67" s="32">
        <f t="shared" si="55"/>
        <v>0</v>
      </c>
      <c r="AX67" s="32">
        <f t="shared" si="55"/>
        <v>0</v>
      </c>
      <c r="AY67" s="32">
        <f t="shared" si="8"/>
        <v>0</v>
      </c>
      <c r="AZ67" s="32"/>
      <c r="BA67" s="32"/>
      <c r="BB67" s="32"/>
      <c r="BC67" s="32"/>
      <c r="BD67" s="32">
        <f t="shared" si="9"/>
        <v>0</v>
      </c>
      <c r="BE67" s="32"/>
      <c r="BF67" s="32"/>
      <c r="BG67" s="32"/>
      <c r="BH67" s="32"/>
      <c r="BI67" s="32">
        <f t="shared" si="51"/>
        <v>0</v>
      </c>
      <c r="BJ67" s="32">
        <f t="shared" si="51"/>
        <v>0</v>
      </c>
      <c r="BK67" s="32">
        <f t="shared" si="51"/>
        <v>0</v>
      </c>
      <c r="BL67" s="32">
        <f t="shared" si="51"/>
        <v>0</v>
      </c>
      <c r="BM67" s="32">
        <f t="shared" si="51"/>
        <v>0</v>
      </c>
      <c r="BN67" s="32">
        <f t="shared" si="11"/>
        <v>0</v>
      </c>
      <c r="BO67" s="32"/>
      <c r="BP67" s="32"/>
      <c r="BQ67" s="32"/>
      <c r="BR67" s="32"/>
      <c r="BS67" s="32">
        <f t="shared" si="12"/>
        <v>0</v>
      </c>
      <c r="BT67" s="32"/>
      <c r="BU67" s="32"/>
      <c r="BV67" s="32"/>
      <c r="BW67" s="32"/>
      <c r="BX67" s="32">
        <f t="shared" si="52"/>
        <v>0</v>
      </c>
      <c r="BY67" s="32">
        <f t="shared" si="52"/>
        <v>0</v>
      </c>
      <c r="BZ67" s="32">
        <f t="shared" si="52"/>
        <v>0</v>
      </c>
      <c r="CA67" s="32">
        <f t="shared" si="52"/>
        <v>0</v>
      </c>
      <c r="CB67" s="32">
        <f t="shared" si="52"/>
        <v>0</v>
      </c>
      <c r="CC67" s="32">
        <f t="shared" si="53"/>
        <v>0</v>
      </c>
      <c r="CD67" s="32">
        <f t="shared" si="53"/>
        <v>0</v>
      </c>
      <c r="CE67" s="32">
        <f t="shared" si="53"/>
        <v>0</v>
      </c>
      <c r="CF67" s="32">
        <f t="shared" si="53"/>
        <v>0</v>
      </c>
      <c r="CG67" s="32">
        <f t="shared" si="53"/>
        <v>0</v>
      </c>
      <c r="CH67" s="32">
        <f t="shared" si="53"/>
        <v>0</v>
      </c>
      <c r="CI67" s="32">
        <f t="shared" si="53"/>
        <v>0</v>
      </c>
      <c r="CJ67" s="32">
        <f t="shared" si="53"/>
        <v>0</v>
      </c>
      <c r="CK67" s="32">
        <f t="shared" si="53"/>
        <v>0</v>
      </c>
      <c r="CL67" s="32">
        <f t="shared" si="53"/>
        <v>0</v>
      </c>
      <c r="CM67" s="32">
        <f t="shared" si="54"/>
        <v>0</v>
      </c>
      <c r="CN67" s="32">
        <f t="shared" si="54"/>
        <v>0</v>
      </c>
      <c r="CO67" s="32">
        <f t="shared" si="54"/>
        <v>0</v>
      </c>
      <c r="CP67" s="32">
        <f t="shared" si="54"/>
        <v>0</v>
      </c>
      <c r="CQ67" s="32">
        <f t="shared" si="54"/>
        <v>0</v>
      </c>
    </row>
    <row r="68" spans="1:95" s="33" customFormat="1" ht="60" customHeight="1" x14ac:dyDescent="0.3">
      <c r="A68" s="42" t="s">
        <v>166</v>
      </c>
      <c r="B68" s="40" t="s">
        <v>167</v>
      </c>
      <c r="C68" s="42">
        <v>8000</v>
      </c>
      <c r="D68" s="42" t="s">
        <v>146</v>
      </c>
      <c r="E68" s="35" t="s">
        <v>168</v>
      </c>
      <c r="F68" s="32">
        <f t="shared" si="2"/>
        <v>0</v>
      </c>
      <c r="G68" s="32">
        <f t="shared" si="2"/>
        <v>0</v>
      </c>
      <c r="H68" s="32"/>
      <c r="I68" s="32"/>
      <c r="J68" s="32"/>
      <c r="K68" s="32"/>
      <c r="L68" s="32"/>
      <c r="M68" s="32"/>
      <c r="N68" s="32"/>
      <c r="O68" s="32"/>
      <c r="P68" s="32">
        <f t="shared" si="3"/>
        <v>0</v>
      </c>
      <c r="Q68" s="32">
        <f t="shared" si="3"/>
        <v>0</v>
      </c>
      <c r="R68" s="32"/>
      <c r="S68" s="32"/>
      <c r="T68" s="32"/>
      <c r="U68" s="32"/>
      <c r="V68" s="32"/>
      <c r="W68" s="32"/>
      <c r="X68" s="32"/>
      <c r="Y68" s="32"/>
      <c r="Z68" s="32">
        <f t="shared" si="50"/>
        <v>0</v>
      </c>
      <c r="AA68" s="32">
        <f t="shared" si="50"/>
        <v>0</v>
      </c>
      <c r="AB68" s="32">
        <f t="shared" si="50"/>
        <v>0</v>
      </c>
      <c r="AC68" s="32">
        <f t="shared" si="50"/>
        <v>0</v>
      </c>
      <c r="AD68" s="32">
        <f t="shared" si="50"/>
        <v>0</v>
      </c>
      <c r="AE68" s="32">
        <f t="shared" si="50"/>
        <v>0</v>
      </c>
      <c r="AF68" s="32">
        <f t="shared" si="50"/>
        <v>0</v>
      </c>
      <c r="AG68" s="32">
        <f t="shared" si="50"/>
        <v>0</v>
      </c>
      <c r="AH68" s="32">
        <f t="shared" si="50"/>
        <v>0</v>
      </c>
      <c r="AI68" s="32">
        <f t="shared" si="50"/>
        <v>0</v>
      </c>
      <c r="AJ68" s="32">
        <f t="shared" si="5"/>
        <v>0</v>
      </c>
      <c r="AK68" s="32"/>
      <c r="AL68" s="32"/>
      <c r="AM68" s="32"/>
      <c r="AN68" s="32"/>
      <c r="AO68" s="32">
        <f t="shared" si="6"/>
        <v>0</v>
      </c>
      <c r="AP68" s="32"/>
      <c r="AQ68" s="32"/>
      <c r="AR68" s="32"/>
      <c r="AS68" s="32"/>
      <c r="AT68" s="32">
        <f t="shared" si="55"/>
        <v>0</v>
      </c>
      <c r="AU68" s="32">
        <f t="shared" si="55"/>
        <v>0</v>
      </c>
      <c r="AV68" s="32">
        <f t="shared" si="55"/>
        <v>0</v>
      </c>
      <c r="AW68" s="32">
        <f t="shared" si="55"/>
        <v>0</v>
      </c>
      <c r="AX68" s="32">
        <f t="shared" si="55"/>
        <v>0</v>
      </c>
      <c r="AY68" s="32">
        <f t="shared" si="8"/>
        <v>230700</v>
      </c>
      <c r="AZ68" s="32"/>
      <c r="BA68" s="32"/>
      <c r="BB68" s="32"/>
      <c r="BC68" s="32">
        <v>230700</v>
      </c>
      <c r="BD68" s="32">
        <f t="shared" si="9"/>
        <v>0</v>
      </c>
      <c r="BE68" s="32"/>
      <c r="BF68" s="32"/>
      <c r="BG68" s="32"/>
      <c r="BH68" s="32"/>
      <c r="BI68" s="32">
        <f t="shared" si="51"/>
        <v>230700</v>
      </c>
      <c r="BJ68" s="32">
        <f t="shared" si="51"/>
        <v>0</v>
      </c>
      <c r="BK68" s="32">
        <f t="shared" si="51"/>
        <v>0</v>
      </c>
      <c r="BL68" s="32">
        <f t="shared" si="51"/>
        <v>0</v>
      </c>
      <c r="BM68" s="32">
        <f t="shared" si="51"/>
        <v>230700</v>
      </c>
      <c r="BN68" s="32">
        <f t="shared" si="11"/>
        <v>512800</v>
      </c>
      <c r="BO68" s="32"/>
      <c r="BP68" s="32"/>
      <c r="BQ68" s="32"/>
      <c r="BR68" s="32">
        <v>512800</v>
      </c>
      <c r="BS68" s="32">
        <f t="shared" si="12"/>
        <v>0</v>
      </c>
      <c r="BT68" s="32"/>
      <c r="BU68" s="32"/>
      <c r="BV68" s="32"/>
      <c r="BW68" s="32"/>
      <c r="BX68" s="32">
        <f t="shared" si="52"/>
        <v>512800</v>
      </c>
      <c r="BY68" s="32">
        <f t="shared" si="52"/>
        <v>0</v>
      </c>
      <c r="BZ68" s="32">
        <f t="shared" si="52"/>
        <v>0</v>
      </c>
      <c r="CA68" s="32">
        <f t="shared" si="52"/>
        <v>0</v>
      </c>
      <c r="CB68" s="32">
        <f t="shared" si="52"/>
        <v>512800</v>
      </c>
      <c r="CC68" s="32">
        <f t="shared" si="53"/>
        <v>512800</v>
      </c>
      <c r="CD68" s="32">
        <f t="shared" si="53"/>
        <v>0</v>
      </c>
      <c r="CE68" s="32">
        <f t="shared" si="53"/>
        <v>0</v>
      </c>
      <c r="CF68" s="32">
        <f t="shared" si="53"/>
        <v>0</v>
      </c>
      <c r="CG68" s="32">
        <f t="shared" si="53"/>
        <v>512800</v>
      </c>
      <c r="CH68" s="32">
        <f t="shared" si="53"/>
        <v>0</v>
      </c>
      <c r="CI68" s="32">
        <f t="shared" si="53"/>
        <v>0</v>
      </c>
      <c r="CJ68" s="32">
        <f t="shared" si="53"/>
        <v>0</v>
      </c>
      <c r="CK68" s="32">
        <f t="shared" si="53"/>
        <v>0</v>
      </c>
      <c r="CL68" s="32">
        <f t="shared" si="53"/>
        <v>0</v>
      </c>
      <c r="CM68" s="32">
        <f t="shared" si="54"/>
        <v>512800</v>
      </c>
      <c r="CN68" s="32">
        <f t="shared" si="54"/>
        <v>0</v>
      </c>
      <c r="CO68" s="32">
        <f t="shared" si="54"/>
        <v>0</v>
      </c>
      <c r="CP68" s="32">
        <f t="shared" si="54"/>
        <v>0</v>
      </c>
      <c r="CQ68" s="32">
        <f t="shared" si="54"/>
        <v>512800</v>
      </c>
    </row>
    <row r="69" spans="1:95" s="8" customFormat="1" ht="34.799999999999997" customHeight="1" x14ac:dyDescent="0.3">
      <c r="A69" s="20"/>
      <c r="B69" s="25" t="s">
        <v>169</v>
      </c>
      <c r="C69" s="20">
        <v>10600</v>
      </c>
      <c r="D69" s="20"/>
      <c r="E69" s="26"/>
      <c r="F69" s="27">
        <f t="shared" si="2"/>
        <v>0</v>
      </c>
      <c r="G69" s="27">
        <f t="shared" si="2"/>
        <v>0</v>
      </c>
      <c r="H69" s="27"/>
      <c r="I69" s="27"/>
      <c r="J69" s="27"/>
      <c r="K69" s="27"/>
      <c r="L69" s="27"/>
      <c r="M69" s="27"/>
      <c r="N69" s="27"/>
      <c r="O69" s="27"/>
      <c r="P69" s="27">
        <f t="shared" si="3"/>
        <v>0</v>
      </c>
      <c r="Q69" s="27">
        <f t="shared" si="3"/>
        <v>0</v>
      </c>
      <c r="R69" s="27"/>
      <c r="S69" s="27"/>
      <c r="T69" s="27"/>
      <c r="U69" s="27"/>
      <c r="V69" s="27"/>
      <c r="W69" s="27"/>
      <c r="X69" s="27"/>
      <c r="Y69" s="27"/>
      <c r="Z69" s="27">
        <f t="shared" si="50"/>
        <v>0</v>
      </c>
      <c r="AA69" s="27">
        <f t="shared" si="50"/>
        <v>0</v>
      </c>
      <c r="AB69" s="27">
        <f t="shared" si="50"/>
        <v>0</v>
      </c>
      <c r="AC69" s="27">
        <f t="shared" si="50"/>
        <v>0</v>
      </c>
      <c r="AD69" s="27">
        <f t="shared" si="50"/>
        <v>0</v>
      </c>
      <c r="AE69" s="27">
        <f t="shared" si="50"/>
        <v>0</v>
      </c>
      <c r="AF69" s="27">
        <f t="shared" si="50"/>
        <v>0</v>
      </c>
      <c r="AG69" s="27">
        <f t="shared" si="50"/>
        <v>0</v>
      </c>
      <c r="AH69" s="27">
        <f t="shared" si="50"/>
        <v>0</v>
      </c>
      <c r="AI69" s="27">
        <f t="shared" si="50"/>
        <v>0</v>
      </c>
      <c r="AJ69" s="27">
        <f t="shared" si="5"/>
        <v>0</v>
      </c>
      <c r="AK69" s="27"/>
      <c r="AL69" s="27"/>
      <c r="AM69" s="27"/>
      <c r="AN69" s="27"/>
      <c r="AO69" s="27">
        <f t="shared" si="6"/>
        <v>0</v>
      </c>
      <c r="AP69" s="27"/>
      <c r="AQ69" s="27"/>
      <c r="AR69" s="27"/>
      <c r="AS69" s="27"/>
      <c r="AT69" s="27">
        <f t="shared" si="55"/>
        <v>0</v>
      </c>
      <c r="AU69" s="27">
        <f t="shared" si="55"/>
        <v>0</v>
      </c>
      <c r="AV69" s="27">
        <f t="shared" si="55"/>
        <v>0</v>
      </c>
      <c r="AW69" s="27">
        <f t="shared" si="55"/>
        <v>0</v>
      </c>
      <c r="AX69" s="27">
        <f t="shared" si="55"/>
        <v>0</v>
      </c>
      <c r="AY69" s="27">
        <f t="shared" si="8"/>
        <v>0</v>
      </c>
      <c r="AZ69" s="27"/>
      <c r="BA69" s="27"/>
      <c r="BB69" s="27"/>
      <c r="BC69" s="27"/>
      <c r="BD69" s="27">
        <f t="shared" si="9"/>
        <v>0</v>
      </c>
      <c r="BE69" s="27"/>
      <c r="BF69" s="27"/>
      <c r="BG69" s="27"/>
      <c r="BH69" s="27"/>
      <c r="BI69" s="27">
        <f t="shared" si="51"/>
        <v>0</v>
      </c>
      <c r="BJ69" s="27">
        <f t="shared" si="51"/>
        <v>0</v>
      </c>
      <c r="BK69" s="27">
        <f t="shared" si="51"/>
        <v>0</v>
      </c>
      <c r="BL69" s="27">
        <f t="shared" si="51"/>
        <v>0</v>
      </c>
      <c r="BM69" s="27">
        <f t="shared" si="51"/>
        <v>0</v>
      </c>
      <c r="BN69" s="27">
        <f t="shared" si="11"/>
        <v>0</v>
      </c>
      <c r="BO69" s="27"/>
      <c r="BP69" s="27"/>
      <c r="BQ69" s="27"/>
      <c r="BR69" s="27"/>
      <c r="BS69" s="27">
        <f t="shared" si="12"/>
        <v>0</v>
      </c>
      <c r="BT69" s="27"/>
      <c r="BU69" s="27"/>
      <c r="BV69" s="27"/>
      <c r="BW69" s="27"/>
      <c r="BX69" s="27">
        <f t="shared" si="52"/>
        <v>0</v>
      </c>
      <c r="BY69" s="27">
        <f t="shared" si="52"/>
        <v>0</v>
      </c>
      <c r="BZ69" s="27">
        <f t="shared" si="52"/>
        <v>0</v>
      </c>
      <c r="CA69" s="27">
        <f t="shared" si="52"/>
        <v>0</v>
      </c>
      <c r="CB69" s="27">
        <f t="shared" si="52"/>
        <v>0</v>
      </c>
      <c r="CC69" s="27">
        <f t="shared" si="53"/>
        <v>0</v>
      </c>
      <c r="CD69" s="27">
        <f t="shared" si="53"/>
        <v>0</v>
      </c>
      <c r="CE69" s="27">
        <f t="shared" si="53"/>
        <v>0</v>
      </c>
      <c r="CF69" s="27">
        <f t="shared" si="53"/>
        <v>0</v>
      </c>
      <c r="CG69" s="27">
        <f t="shared" si="53"/>
        <v>0</v>
      </c>
      <c r="CH69" s="27">
        <f t="shared" si="53"/>
        <v>0</v>
      </c>
      <c r="CI69" s="27">
        <f t="shared" si="53"/>
        <v>0</v>
      </c>
      <c r="CJ69" s="27">
        <f t="shared" si="53"/>
        <v>0</v>
      </c>
      <c r="CK69" s="27">
        <f t="shared" si="53"/>
        <v>0</v>
      </c>
      <c r="CL69" s="27">
        <f t="shared" si="53"/>
        <v>0</v>
      </c>
      <c r="CM69" s="27">
        <f t="shared" si="54"/>
        <v>0</v>
      </c>
      <c r="CN69" s="27">
        <f t="shared" si="54"/>
        <v>0</v>
      </c>
      <c r="CO69" s="27">
        <f t="shared" si="54"/>
        <v>0</v>
      </c>
      <c r="CP69" s="27">
        <f t="shared" si="54"/>
        <v>0</v>
      </c>
      <c r="CQ69" s="27">
        <f t="shared" si="54"/>
        <v>0</v>
      </c>
    </row>
    <row r="70" spans="1:95" s="8" customFormat="1" ht="27.6" customHeight="1" x14ac:dyDescent="0.3">
      <c r="A70" s="29"/>
      <c r="B70" s="44" t="s">
        <v>170</v>
      </c>
      <c r="C70" s="20">
        <v>10700</v>
      </c>
      <c r="D70" s="46"/>
      <c r="E70" s="26"/>
      <c r="F70" s="27">
        <f t="shared" si="2"/>
        <v>0</v>
      </c>
      <c r="G70" s="27">
        <f t="shared" si="2"/>
        <v>0</v>
      </c>
      <c r="H70" s="27"/>
      <c r="I70" s="27"/>
      <c r="J70" s="27"/>
      <c r="K70" s="27"/>
      <c r="L70" s="27"/>
      <c r="M70" s="27"/>
      <c r="N70" s="27"/>
      <c r="O70" s="27"/>
      <c r="P70" s="27">
        <f t="shared" si="3"/>
        <v>0</v>
      </c>
      <c r="Q70" s="27">
        <f t="shared" si="3"/>
        <v>0</v>
      </c>
      <c r="R70" s="27"/>
      <c r="S70" s="27"/>
      <c r="T70" s="27"/>
      <c r="U70" s="27"/>
      <c r="V70" s="27"/>
      <c r="W70" s="27"/>
      <c r="X70" s="27"/>
      <c r="Y70" s="27"/>
      <c r="Z70" s="27">
        <f t="shared" si="50"/>
        <v>0</v>
      </c>
      <c r="AA70" s="27">
        <f t="shared" si="50"/>
        <v>0</v>
      </c>
      <c r="AB70" s="27">
        <f t="shared" si="50"/>
        <v>0</v>
      </c>
      <c r="AC70" s="27">
        <f t="shared" si="50"/>
        <v>0</v>
      </c>
      <c r="AD70" s="27">
        <f t="shared" si="50"/>
        <v>0</v>
      </c>
      <c r="AE70" s="27">
        <f t="shared" si="50"/>
        <v>0</v>
      </c>
      <c r="AF70" s="27">
        <f t="shared" si="50"/>
        <v>0</v>
      </c>
      <c r="AG70" s="27">
        <f t="shared" si="50"/>
        <v>0</v>
      </c>
      <c r="AH70" s="27">
        <f t="shared" si="50"/>
        <v>0</v>
      </c>
      <c r="AI70" s="27">
        <f t="shared" si="50"/>
        <v>0</v>
      </c>
      <c r="AJ70" s="27">
        <f t="shared" si="5"/>
        <v>0</v>
      </c>
      <c r="AK70" s="27"/>
      <c r="AL70" s="27"/>
      <c r="AM70" s="27"/>
      <c r="AN70" s="27"/>
      <c r="AO70" s="27">
        <f t="shared" si="6"/>
        <v>0</v>
      </c>
      <c r="AP70" s="27"/>
      <c r="AQ70" s="27"/>
      <c r="AR70" s="27"/>
      <c r="AS70" s="27"/>
      <c r="AT70" s="27">
        <f t="shared" si="55"/>
        <v>0</v>
      </c>
      <c r="AU70" s="27">
        <f t="shared" si="55"/>
        <v>0</v>
      </c>
      <c r="AV70" s="27">
        <f t="shared" si="55"/>
        <v>0</v>
      </c>
      <c r="AW70" s="27">
        <f t="shared" si="55"/>
        <v>0</v>
      </c>
      <c r="AX70" s="27">
        <f t="shared" si="55"/>
        <v>0</v>
      </c>
      <c r="AY70" s="27">
        <f t="shared" si="8"/>
        <v>0</v>
      </c>
      <c r="AZ70" s="27"/>
      <c r="BA70" s="27"/>
      <c r="BB70" s="27"/>
      <c r="BC70" s="27"/>
      <c r="BD70" s="27">
        <f t="shared" si="9"/>
        <v>0</v>
      </c>
      <c r="BE70" s="27"/>
      <c r="BF70" s="27"/>
      <c r="BG70" s="27"/>
      <c r="BH70" s="27"/>
      <c r="BI70" s="27">
        <f t="shared" si="51"/>
        <v>0</v>
      </c>
      <c r="BJ70" s="27">
        <f t="shared" si="51"/>
        <v>0</v>
      </c>
      <c r="BK70" s="27">
        <f t="shared" si="51"/>
        <v>0</v>
      </c>
      <c r="BL70" s="27">
        <f t="shared" si="51"/>
        <v>0</v>
      </c>
      <c r="BM70" s="27">
        <f t="shared" si="51"/>
        <v>0</v>
      </c>
      <c r="BN70" s="27">
        <f t="shared" si="11"/>
        <v>0</v>
      </c>
      <c r="BO70" s="27"/>
      <c r="BP70" s="27"/>
      <c r="BQ70" s="27"/>
      <c r="BR70" s="27"/>
      <c r="BS70" s="27">
        <f t="shared" si="12"/>
        <v>0</v>
      </c>
      <c r="BT70" s="27"/>
      <c r="BU70" s="27"/>
      <c r="BV70" s="27"/>
      <c r="BW70" s="27"/>
      <c r="BX70" s="27">
        <f t="shared" si="52"/>
        <v>0</v>
      </c>
      <c r="BY70" s="27">
        <f t="shared" si="52"/>
        <v>0</v>
      </c>
      <c r="BZ70" s="27">
        <f t="shared" si="52"/>
        <v>0</v>
      </c>
      <c r="CA70" s="27">
        <f t="shared" si="52"/>
        <v>0</v>
      </c>
      <c r="CB70" s="27">
        <f t="shared" si="52"/>
        <v>0</v>
      </c>
      <c r="CC70" s="27">
        <f t="shared" si="53"/>
        <v>0</v>
      </c>
      <c r="CD70" s="27">
        <f t="shared" si="53"/>
        <v>0</v>
      </c>
      <c r="CE70" s="27">
        <f t="shared" si="53"/>
        <v>0</v>
      </c>
      <c r="CF70" s="27">
        <f t="shared" si="53"/>
        <v>0</v>
      </c>
      <c r="CG70" s="27">
        <f t="shared" si="53"/>
        <v>0</v>
      </c>
      <c r="CH70" s="27">
        <f t="shared" si="53"/>
        <v>0</v>
      </c>
      <c r="CI70" s="27">
        <f t="shared" si="53"/>
        <v>0</v>
      </c>
      <c r="CJ70" s="27">
        <f t="shared" si="53"/>
        <v>0</v>
      </c>
      <c r="CK70" s="27">
        <f t="shared" si="53"/>
        <v>0</v>
      </c>
      <c r="CL70" s="27">
        <f t="shared" si="53"/>
        <v>0</v>
      </c>
      <c r="CM70" s="27">
        <f t="shared" si="54"/>
        <v>0</v>
      </c>
      <c r="CN70" s="27">
        <f t="shared" si="54"/>
        <v>0</v>
      </c>
      <c r="CO70" s="27">
        <f t="shared" si="54"/>
        <v>0</v>
      </c>
      <c r="CP70" s="27">
        <f t="shared" si="54"/>
        <v>0</v>
      </c>
      <c r="CQ70" s="27">
        <f t="shared" si="54"/>
        <v>0</v>
      </c>
    </row>
  </sheetData>
  <mergeCells count="95">
    <mergeCell ref="CQ2:CQ3"/>
    <mergeCell ref="CK2:CK3"/>
    <mergeCell ref="CL2:CL3"/>
    <mergeCell ref="CM2:CM3"/>
    <mergeCell ref="CN2:CN3"/>
    <mergeCell ref="CO2:CO3"/>
    <mergeCell ref="CP2:CP3"/>
    <mergeCell ref="CE2:CE3"/>
    <mergeCell ref="CF2:CF3"/>
    <mergeCell ref="CG2:CG3"/>
    <mergeCell ref="CH2:CH3"/>
    <mergeCell ref="CI2:CI3"/>
    <mergeCell ref="CJ2:CJ3"/>
    <mergeCell ref="BY2:BY3"/>
    <mergeCell ref="BZ2:BZ3"/>
    <mergeCell ref="CA2:CA3"/>
    <mergeCell ref="CB2:CB3"/>
    <mergeCell ref="CC2:CC3"/>
    <mergeCell ref="CD2:CD3"/>
    <mergeCell ref="BS2:BS3"/>
    <mergeCell ref="BT2:BT3"/>
    <mergeCell ref="BU2:BU3"/>
    <mergeCell ref="BV2:BV3"/>
    <mergeCell ref="BW2:BW3"/>
    <mergeCell ref="BX2:BX3"/>
    <mergeCell ref="BM2:BM3"/>
    <mergeCell ref="BN2:BN3"/>
    <mergeCell ref="BO2:BO3"/>
    <mergeCell ref="BP2:BP3"/>
    <mergeCell ref="BQ2:BQ3"/>
    <mergeCell ref="BR2:BR3"/>
    <mergeCell ref="BG2:BG3"/>
    <mergeCell ref="BH2:BH3"/>
    <mergeCell ref="BI2:BI3"/>
    <mergeCell ref="BJ2:BJ3"/>
    <mergeCell ref="BK2:BK3"/>
    <mergeCell ref="BL2:BL3"/>
    <mergeCell ref="BA2:BA3"/>
    <mergeCell ref="BB2:BB3"/>
    <mergeCell ref="BC2:BC3"/>
    <mergeCell ref="BD2:BD3"/>
    <mergeCell ref="BE2:BE3"/>
    <mergeCell ref="BF2:BF3"/>
    <mergeCell ref="AU2:AU3"/>
    <mergeCell ref="AV2:AV3"/>
    <mergeCell ref="AW2:AW3"/>
    <mergeCell ref="AX2:AX3"/>
    <mergeCell ref="AY2:AY3"/>
    <mergeCell ref="AZ2:AZ3"/>
    <mergeCell ref="AO2:AO3"/>
    <mergeCell ref="AP2:AP3"/>
    <mergeCell ref="AQ2:AQ3"/>
    <mergeCell ref="AR2:AR3"/>
    <mergeCell ref="AS2:AS3"/>
    <mergeCell ref="AT2:AT3"/>
    <mergeCell ref="AH2:AI2"/>
    <mergeCell ref="AJ2:AJ3"/>
    <mergeCell ref="AK2:AK3"/>
    <mergeCell ref="AL2:AL3"/>
    <mergeCell ref="AM2:AM3"/>
    <mergeCell ref="AN2:AN3"/>
    <mergeCell ref="V2:W2"/>
    <mergeCell ref="X2:Y2"/>
    <mergeCell ref="Z2:AA2"/>
    <mergeCell ref="AB2:AC2"/>
    <mergeCell ref="AD2:AE2"/>
    <mergeCell ref="AF2:AG2"/>
    <mergeCell ref="CH1:CL1"/>
    <mergeCell ref="CM1:CQ1"/>
    <mergeCell ref="F2:G2"/>
    <mergeCell ref="H2:I2"/>
    <mergeCell ref="J2:K2"/>
    <mergeCell ref="L2:M2"/>
    <mergeCell ref="N2:O2"/>
    <mergeCell ref="P2:Q2"/>
    <mergeCell ref="R2:S2"/>
    <mergeCell ref="T2:U2"/>
    <mergeCell ref="BD1:BH1"/>
    <mergeCell ref="BI1:BM1"/>
    <mergeCell ref="BN1:BR1"/>
    <mergeCell ref="BS1:BW1"/>
    <mergeCell ref="BX1:CB1"/>
    <mergeCell ref="CC1:CG1"/>
    <mergeCell ref="P1:Y1"/>
    <mergeCell ref="Z1:AI1"/>
    <mergeCell ref="AJ1:AN1"/>
    <mergeCell ref="AO1:AS1"/>
    <mergeCell ref="AT1:AX1"/>
    <mergeCell ref="AY1:BC1"/>
    <mergeCell ref="A1:A3"/>
    <mergeCell ref="B1:B3"/>
    <mergeCell ref="C1:C3"/>
    <mergeCell ref="D1:D3"/>
    <mergeCell ref="E1:E3"/>
    <mergeCell ref="F1:O1"/>
  </mergeCells>
  <pageMargins left="0.7" right="0.7" top="0.75" bottom="0.75" header="0.3" footer="0.3"/>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2"/>
  <sheetViews>
    <sheetView workbookViewId="0">
      <selection activeCell="B3" sqref="B3"/>
    </sheetView>
  </sheetViews>
  <sheetFormatPr defaultRowHeight="14.4" x14ac:dyDescent="0.3"/>
  <cols>
    <col min="1" max="1" width="18.6640625" customWidth="1"/>
    <col min="3" max="3" width="10.5546875" customWidth="1"/>
    <col min="5" max="5" width="11.33203125" customWidth="1"/>
  </cols>
  <sheetData>
    <row r="1" spans="1:5" s="1" customFormat="1" x14ac:dyDescent="0.3">
      <c r="B1" s="60" t="s">
        <v>171</v>
      </c>
      <c r="C1" s="60"/>
      <c r="D1" s="60" t="s">
        <v>172</v>
      </c>
      <c r="E1" s="60"/>
    </row>
    <row r="2" spans="1:5" s="2" customFormat="1" x14ac:dyDescent="0.3">
      <c r="B2" s="2" t="s">
        <v>173</v>
      </c>
      <c r="C2" s="2" t="s">
        <v>118</v>
      </c>
      <c r="D2" s="2" t="s">
        <v>173</v>
      </c>
      <c r="E2" s="2" t="s">
        <v>118</v>
      </c>
    </row>
    <row r="3" spans="1:5" x14ac:dyDescent="0.3">
      <c r="A3" t="s">
        <v>174</v>
      </c>
      <c r="B3" s="3">
        <v>138500</v>
      </c>
      <c r="C3" s="3">
        <v>456400</v>
      </c>
      <c r="D3" s="3">
        <v>138500</v>
      </c>
      <c r="E3" s="3">
        <v>429100</v>
      </c>
    </row>
    <row r="4" spans="1:5" x14ac:dyDescent="0.3">
      <c r="A4" t="s">
        <v>175</v>
      </c>
      <c r="B4" s="3">
        <v>138539</v>
      </c>
      <c r="C4" s="3">
        <v>622000</v>
      </c>
      <c r="D4" s="3">
        <v>138539</v>
      </c>
      <c r="E4" s="3">
        <v>803200</v>
      </c>
    </row>
    <row r="5" spans="1:5" x14ac:dyDescent="0.3">
      <c r="A5" t="s">
        <v>176</v>
      </c>
      <c r="B5" s="3">
        <v>138539</v>
      </c>
      <c r="C5" s="3">
        <v>429505</v>
      </c>
      <c r="D5" s="3">
        <v>138539</v>
      </c>
      <c r="E5" s="3">
        <v>429505</v>
      </c>
    </row>
    <row r="6" spans="1:5" x14ac:dyDescent="0.3">
      <c r="A6" t="s">
        <v>177</v>
      </c>
      <c r="B6" s="3">
        <v>138539</v>
      </c>
      <c r="C6" s="3">
        <v>301500</v>
      </c>
      <c r="D6" s="3">
        <v>138539</v>
      </c>
      <c r="E6" s="3">
        <v>231900</v>
      </c>
    </row>
    <row r="7" spans="1:5" x14ac:dyDescent="0.3">
      <c r="A7" t="s">
        <v>178</v>
      </c>
      <c r="B7" s="3">
        <v>138539</v>
      </c>
      <c r="C7" s="3">
        <v>691100</v>
      </c>
      <c r="D7" s="3">
        <v>138539</v>
      </c>
      <c r="E7" s="3">
        <v>691100</v>
      </c>
    </row>
    <row r="8" spans="1:5" x14ac:dyDescent="0.3">
      <c r="A8" t="s">
        <v>179</v>
      </c>
      <c r="B8" s="3">
        <v>163405</v>
      </c>
      <c r="C8" s="3">
        <v>815000</v>
      </c>
      <c r="D8" s="3">
        <v>163405</v>
      </c>
      <c r="E8" s="3">
        <v>815000</v>
      </c>
    </row>
    <row r="9" spans="1:5" x14ac:dyDescent="0.3">
      <c r="A9" t="s">
        <v>180</v>
      </c>
      <c r="B9" s="3">
        <v>138540</v>
      </c>
      <c r="C9" s="3">
        <v>542000</v>
      </c>
      <c r="D9" s="3">
        <v>138540</v>
      </c>
      <c r="E9" s="3">
        <v>542000</v>
      </c>
    </row>
    <row r="10" spans="1:5" x14ac:dyDescent="0.3">
      <c r="A10" t="s">
        <v>181</v>
      </c>
      <c r="B10" s="3">
        <v>138500</v>
      </c>
      <c r="C10" s="3">
        <v>587500</v>
      </c>
      <c r="D10" s="3">
        <v>138500</v>
      </c>
      <c r="E10" s="3">
        <v>587500</v>
      </c>
    </row>
    <row r="11" spans="1:5" x14ac:dyDescent="0.3">
      <c r="A11" t="s">
        <v>182</v>
      </c>
      <c r="B11" s="3">
        <v>138500</v>
      </c>
      <c r="C11" s="3">
        <v>620900</v>
      </c>
      <c r="D11" s="3">
        <v>138500</v>
      </c>
      <c r="E11" s="3">
        <v>620900</v>
      </c>
    </row>
    <row r="12" spans="1:5" x14ac:dyDescent="0.3">
      <c r="A12" t="s">
        <v>183</v>
      </c>
      <c r="B12" s="3">
        <v>138500</v>
      </c>
      <c r="C12" s="3">
        <v>420400</v>
      </c>
      <c r="D12" s="3">
        <v>138500</v>
      </c>
      <c r="E12" s="3">
        <v>420400</v>
      </c>
    </row>
    <row r="13" spans="1:5" x14ac:dyDescent="0.3">
      <c r="A13" t="s">
        <v>184</v>
      </c>
      <c r="B13" s="3">
        <v>138539</v>
      </c>
      <c r="C13" s="3">
        <v>409450</v>
      </c>
      <c r="D13" s="3">
        <v>138539</v>
      </c>
      <c r="E13" s="3">
        <v>409450</v>
      </c>
    </row>
    <row r="14" spans="1:5" x14ac:dyDescent="0.3">
      <c r="A14" t="s">
        <v>185</v>
      </c>
      <c r="B14" s="3">
        <v>138500</v>
      </c>
      <c r="C14" s="3">
        <v>515723</v>
      </c>
      <c r="D14" s="3">
        <v>138500</v>
      </c>
      <c r="E14" s="3">
        <v>515723</v>
      </c>
    </row>
    <row r="15" spans="1:5" x14ac:dyDescent="0.3">
      <c r="A15" t="s">
        <v>186</v>
      </c>
      <c r="B15" s="3">
        <v>138500</v>
      </c>
      <c r="C15" s="3">
        <v>817100</v>
      </c>
      <c r="D15" s="3">
        <v>138500</v>
      </c>
      <c r="E15" s="3">
        <v>817100</v>
      </c>
    </row>
    <row r="16" spans="1:5" x14ac:dyDescent="0.3">
      <c r="A16" t="s">
        <v>187</v>
      </c>
      <c r="B16" s="3">
        <v>138500</v>
      </c>
      <c r="C16" s="3">
        <v>278400</v>
      </c>
      <c r="D16" s="3">
        <v>138500</v>
      </c>
      <c r="E16" s="3">
        <v>278400</v>
      </c>
    </row>
    <row r="17" spans="1:5" x14ac:dyDescent="0.3">
      <c r="A17" t="s">
        <v>188</v>
      </c>
      <c r="B17" s="3">
        <v>138500</v>
      </c>
      <c r="C17" s="3">
        <v>700800</v>
      </c>
      <c r="D17" s="3">
        <v>138500</v>
      </c>
      <c r="E17" s="3">
        <v>700800</v>
      </c>
    </row>
    <row r="18" spans="1:5" x14ac:dyDescent="0.3">
      <c r="A18" t="s">
        <v>189</v>
      </c>
      <c r="B18" s="3">
        <v>138539</v>
      </c>
      <c r="C18" s="3">
        <v>600000</v>
      </c>
      <c r="D18" s="3">
        <v>138539</v>
      </c>
      <c r="E18" s="3">
        <v>600000</v>
      </c>
    </row>
    <row r="19" spans="1:5" x14ac:dyDescent="0.3">
      <c r="A19" t="s">
        <v>190</v>
      </c>
      <c r="B19" s="3">
        <v>138539</v>
      </c>
      <c r="C19" s="3">
        <v>323100</v>
      </c>
      <c r="D19" s="3">
        <v>138539</v>
      </c>
      <c r="E19" s="3">
        <v>323100</v>
      </c>
    </row>
    <row r="20" spans="1:5" x14ac:dyDescent="0.3">
      <c r="A20" t="s">
        <v>191</v>
      </c>
      <c r="B20" s="3">
        <v>138500</v>
      </c>
      <c r="C20" s="3">
        <v>811800</v>
      </c>
      <c r="D20" s="3">
        <v>138500</v>
      </c>
      <c r="E20" s="3">
        <v>811800</v>
      </c>
    </row>
    <row r="21" spans="1:5" x14ac:dyDescent="0.3">
      <c r="A21" t="s">
        <v>192</v>
      </c>
      <c r="B21" s="3">
        <v>138500</v>
      </c>
      <c r="C21" s="3">
        <v>545200</v>
      </c>
      <c r="D21" s="3">
        <v>138500</v>
      </c>
      <c r="E21" s="3">
        <v>545200</v>
      </c>
    </row>
    <row r="22" spans="1:5" s="4" customFormat="1" x14ac:dyDescent="0.3">
      <c r="A22" s="4" t="s">
        <v>193</v>
      </c>
      <c r="B22" s="5">
        <f>SUM(B3:B21)</f>
        <v>2656718</v>
      </c>
      <c r="C22" s="5">
        <f t="shared" ref="C22:E22" si="0">SUM(C3:C21)</f>
        <v>10487878</v>
      </c>
      <c r="D22" s="5">
        <f t="shared" si="0"/>
        <v>2656718</v>
      </c>
      <c r="E22" s="5">
        <f t="shared" si="0"/>
        <v>10572178</v>
      </c>
    </row>
  </sheetData>
  <mergeCells count="2">
    <mergeCell ref="B1:C1"/>
    <mergeCell ref="D1:E1"/>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Гилево</vt:lpstr>
      <vt:lpstr>Лист1</vt:lpstr>
      <vt:lpstr>213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Пользователь</cp:lastModifiedBy>
  <cp:revision>1</cp:revision>
  <cp:lastPrinted>2025-11-13T02:35:13Z</cp:lastPrinted>
  <dcterms:created xsi:type="dcterms:W3CDTF">2015-06-05T18:19:34Z</dcterms:created>
  <dcterms:modified xsi:type="dcterms:W3CDTF">2025-11-13T02:35:23Z</dcterms:modified>
</cp:coreProperties>
</file>